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4DD2649D-1E1E-4E9B-A5C8-27B2411AF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UDIO DE MERCAD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tl08BG3DoihMfvHlwoymlX3corlGZj2ocP+znkz4ab0="/>
    </ext>
  </extLst>
</workbook>
</file>

<file path=xl/calcChain.xml><?xml version="1.0" encoding="utf-8"?>
<calcChain xmlns="http://schemas.openxmlformats.org/spreadsheetml/2006/main">
  <c r="P23" i="1" l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G37" i="1"/>
  <c r="N37" i="1" s="1"/>
  <c r="G36" i="1"/>
  <c r="N36" i="1" s="1"/>
  <c r="G35" i="1"/>
  <c r="M35" i="1" s="1"/>
  <c r="G34" i="1"/>
  <c r="N34" i="1" s="1"/>
  <c r="G33" i="1"/>
  <c r="M33" i="1" s="1"/>
  <c r="G32" i="1"/>
  <c r="N32" i="1" s="1"/>
  <c r="G31" i="1"/>
  <c r="N31" i="1" s="1"/>
  <c r="G30" i="1"/>
  <c r="N30" i="1" s="1"/>
  <c r="G29" i="1"/>
  <c r="M29" i="1" s="1"/>
  <c r="G28" i="1"/>
  <c r="M28" i="1" s="1"/>
  <c r="G27" i="1"/>
  <c r="M27" i="1" s="1"/>
  <c r="G26" i="1"/>
  <c r="N26" i="1" s="1"/>
  <c r="G25" i="1"/>
  <c r="M25" i="1" s="1"/>
  <c r="G24" i="1"/>
  <c r="N24" i="1" s="1"/>
  <c r="G23" i="1"/>
  <c r="M23" i="1" s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S53" i="1"/>
  <c r="Q53" i="1"/>
  <c r="S52" i="1"/>
  <c r="S51" i="1"/>
  <c r="Q51" i="1"/>
  <c r="S50" i="1"/>
  <c r="Q50" i="1"/>
  <c r="Q49" i="1"/>
  <c r="S48" i="1"/>
  <c r="Q48" i="1"/>
  <c r="S47" i="1"/>
  <c r="Q47" i="1"/>
  <c r="S46" i="1"/>
  <c r="Q46" i="1"/>
  <c r="P22" i="1"/>
  <c r="Q22" i="1" s="1"/>
  <c r="L22" i="1"/>
  <c r="P21" i="1"/>
  <c r="Q21" i="1" s="1"/>
  <c r="L21" i="1"/>
  <c r="P20" i="1"/>
  <c r="Q20" i="1" s="1"/>
  <c r="L20" i="1"/>
  <c r="P19" i="1"/>
  <c r="Q19" i="1" s="1"/>
  <c r="L19" i="1"/>
  <c r="P18" i="1"/>
  <c r="Q18" i="1" s="1"/>
  <c r="L18" i="1"/>
  <c r="P17" i="1"/>
  <c r="Q17" i="1" s="1"/>
  <c r="L17" i="1"/>
  <c r="P16" i="1"/>
  <c r="Q16" i="1" s="1"/>
  <c r="L16" i="1"/>
  <c r="P15" i="1"/>
  <c r="Q15" i="1" s="1"/>
  <c r="L15" i="1"/>
  <c r="P14" i="1"/>
  <c r="Q14" i="1" s="1"/>
  <c r="L14" i="1"/>
  <c r="P13" i="1"/>
  <c r="Q13" i="1" s="1"/>
  <c r="L13" i="1"/>
  <c r="P12" i="1"/>
  <c r="Q12" i="1" s="1"/>
  <c r="L12" i="1"/>
  <c r="P11" i="1"/>
  <c r="Q11" i="1" s="1"/>
  <c r="L11" i="1"/>
  <c r="P10" i="1"/>
  <c r="Q10" i="1" s="1"/>
  <c r="L10" i="1"/>
  <c r="G38" i="1" l="1"/>
  <c r="I38" i="1"/>
  <c r="K38" i="1"/>
  <c r="N28" i="1"/>
  <c r="O28" i="1" s="1"/>
  <c r="N25" i="1"/>
  <c r="O25" i="1" s="1"/>
  <c r="M36" i="1"/>
  <c r="O36" i="1" s="1"/>
  <c r="M34" i="1"/>
  <c r="O34" i="1" s="1"/>
  <c r="M32" i="1"/>
  <c r="O32" i="1" s="1"/>
  <c r="M30" i="1"/>
  <c r="O30" i="1" s="1"/>
  <c r="M26" i="1"/>
  <c r="O26" i="1" s="1"/>
  <c r="M24" i="1"/>
  <c r="O24" i="1" s="1"/>
  <c r="N29" i="1"/>
  <c r="O29" i="1" s="1"/>
  <c r="N23" i="1"/>
  <c r="O23" i="1" s="1"/>
  <c r="N35" i="1"/>
  <c r="O35" i="1" s="1"/>
  <c r="N33" i="1"/>
  <c r="O33" i="1" s="1"/>
  <c r="N27" i="1"/>
  <c r="O27" i="1" s="1"/>
  <c r="M37" i="1"/>
  <c r="O37" i="1" s="1"/>
  <c r="M31" i="1"/>
  <c r="O31" i="1" s="1"/>
  <c r="S54" i="1"/>
  <c r="M22" i="1"/>
  <c r="N22" i="1"/>
  <c r="O22" i="1" s="1"/>
  <c r="M21" i="1"/>
  <c r="N21" i="1"/>
  <c r="N20" i="1"/>
  <c r="M20" i="1"/>
  <c r="N19" i="1"/>
  <c r="M19" i="1"/>
  <c r="N18" i="1"/>
  <c r="M18" i="1"/>
  <c r="N17" i="1"/>
  <c r="M17" i="1"/>
  <c r="N16" i="1"/>
  <c r="M16" i="1"/>
  <c r="M15" i="1"/>
  <c r="N15" i="1"/>
  <c r="M14" i="1"/>
  <c r="N14" i="1"/>
  <c r="O14" i="1" s="1"/>
  <c r="N13" i="1"/>
  <c r="M13" i="1"/>
  <c r="N12" i="1"/>
  <c r="M12" i="1"/>
  <c r="N11" i="1"/>
  <c r="M11" i="1"/>
  <c r="M10" i="1"/>
  <c r="N10" i="1"/>
  <c r="O10" i="1" s="1"/>
  <c r="P39" i="1" l="1"/>
  <c r="C63" i="1" s="1"/>
  <c r="O15" i="1"/>
  <c r="O21" i="1"/>
  <c r="O18" i="1"/>
  <c r="O11" i="1"/>
  <c r="O20" i="1"/>
  <c r="O19" i="1"/>
  <c r="O12" i="1"/>
  <c r="O17" i="1"/>
  <c r="O16" i="1"/>
  <c r="O13" i="1"/>
</calcChain>
</file>

<file path=xl/sharedStrings.xml><?xml version="1.0" encoding="utf-8"?>
<sst xmlns="http://schemas.openxmlformats.org/spreadsheetml/2006/main" count="153" uniqueCount="107">
  <si>
    <t>ESTUDIO DE MERCADO 
OBJETO: “Fortalecer las habilidades de liderazgo de los niños, niñas, adolescentes y personas mayores de la localidad de San Cristóbal, promoviendo la participación incidente en el territorio generando herramientas que faciliten el trabajo individual y comunitario para la transformación de su entorno social y el fortalecimiento del pensamiento crítico, la construcción de tejido comunitario y el ejercicio activo de la ciudadanía."   
Proyecto de inversión: 2409 SAN CRISTÓBAL INCIDENTE
Meta PDL: Fortalecer 100 organizaciones comunales.  y fortalecer 200 Organizaciones sociales e Instancias de participación ciudadana.</t>
  </si>
  <si>
    <t>INFORMACIÓN GENERAL</t>
  </si>
  <si>
    <t>COTIZACION 1</t>
  </si>
  <si>
    <t>COTIZACIÓN 2</t>
  </si>
  <si>
    <t>COTIZACIÓN 3</t>
  </si>
  <si>
    <t>ANALISIS</t>
  </si>
  <si>
    <t>Ítem</t>
  </si>
  <si>
    <t>Bien/Servicio</t>
  </si>
  <si>
    <t>Descripción</t>
  </si>
  <si>
    <t>Unidad medida</t>
  </si>
  <si>
    <t>Cantidad</t>
  </si>
  <si>
    <t>PROMEDIO O 
MEDIA 
ARITMETICA</t>
  </si>
  <si>
    <t>DESVIACION
 ESTANDAR</t>
  </si>
  <si>
    <t>COEFICIENTE DE 
VARIACION (CV)</t>
  </si>
  <si>
    <t>PROMEDIO A TOMAR</t>
  </si>
  <si>
    <t>Valor unitario</t>
  </si>
  <si>
    <t>Valor total</t>
  </si>
  <si>
    <t>CERTIFICADOS</t>
  </si>
  <si>
    <t>Impresión de Certificado de Asistencia en Tamaño Carta - Tamaño: 21,5 x 28 cm. Impresión: 4 x 2 tintas - Papel: papel propalcote, Acabado: personalizado. Incluye Diseño</t>
  </si>
  <si>
    <t>UNIDAD</t>
  </si>
  <si>
    <t>AGENDAS</t>
  </si>
  <si>
    <t>Agenda tipo cuaderno con tapa en pasta dura con anillo oculto, impresión a full color, plastificada mate en papel ecológico tamaño media carta  argollada doble O, de 50 hojas internas impresas a una tinta en papel ecológico de 75 gr., con 8 separadores impresos a full color por las dos caras en papel  ecológico de 150 gr. Incluye diseño. Diseño de Caratula principal (acrodado con el FDLSC) *Logo: Alcaldía Mayor de Bogotá y paralelo el de la ALSC. El diseño deberá contar con el manual de marca de la SDG. Reverso de la caratula principal: Calendario</t>
  </si>
  <si>
    <t>1 RESMA DE PAPEL 
6 CAJA DE MARCADORES 
25 CAJA DE ESFEROS *12
4 CAJAS DE BORRADOR *20 
6 CAJAS DE LAPICES *12 
50  Und PLIEGOS DE CARTULINA SURTIDAS
15 PAQUETES *20 HOJAS IRIS SURTIDOS
50 Und PAPEL CRAFT</t>
  </si>
  <si>
    <t xml:space="preserve">UNIDAD </t>
  </si>
  <si>
    <t>•Producto de panadería: sándwich (pan tipo árabe, 2 rodajas de jamón de cordero de 70 gr, 2 rodajas de queso doble crema, 60 gr de lechuga rizada)
•Bebida: jugo natural empacado
•Fruta de 150 gramos
•Dulce entre 35 y 70 gr
•Empacado
Incluye transporte y servicio (distribución en sitio de realización del evento o actividad e impuesto al consumo si aplica).</t>
  </si>
  <si>
    <t>TABLETS</t>
  </si>
  <si>
    <t>Tablet con pantalla  de 10 a 11 pulgadas, resolución mínima Full HD, procesador Octa-Core, memoria RAM mínima 4 GB, almacenamiento interno mínimo 64 GB ampliable mediante microSD, sistema operativo Android actualizado, conectividad Wi-Fi y Bluetooth y batería mínima de 6.000 mAh, adecuada para procesos de formación, uso de aplicaciones educativas, navegación en internet y desarrollo de actividades digitales.</t>
  </si>
  <si>
    <t>SALONES COMUNALES</t>
  </si>
  <si>
    <t>Salón Comunal con capacidad para 35  personas con sonido, video beam, computador, 35 sillas y 10 mesas. El espacio sera alquilado por horas.</t>
  </si>
  <si>
    <t>ESTACIÓN DE CAFÉ SIMPLE</t>
  </si>
  <si>
    <t>Café, tinto, aromática, té servido en vaso biodegradable de 4 onzas (servido en plato o mesa según corresponda e impuesto al consumo si aplica)
 • Agua servida en vaso material biodegradable de 10 onzas.
 • Incluye el transporte, menaje y servicio (distribución en sitio de
 realización del evento o actividad o servido en plato
 o mesa según corresponda e impuesto al consumo si aplica).</t>
  </si>
  <si>
    <t>USB</t>
  </si>
  <si>
    <t xml:space="preserve">:Memoria USB de 64GB (gigabytes) de almacenamiento, que permite guardar una gran cantidad de archivos como documentos, fotos, videos y música. </t>
  </si>
  <si>
    <t xml:space="preserve">LINCENCIAS IA </t>
  </si>
  <si>
    <t>Licencia de IA  plataforma o software basado en inteligencia artificial durante un periodo determinado, bajo condiciones específicas de uso.
Estas licencias pueden incluir acceso a: Plataformas de generación de texto (asistentes virtuales).
Herramientas de generación de imágenes.
Software de análisis de datos.
Automatización de procesos.
Plataformas educativas de formación en IA.</t>
  </si>
  <si>
    <t>RESTAURANTE CON SALÓN DE EVENTOS - ALMUERZOS</t>
  </si>
  <si>
    <t>Retaurante en el que haya salón de eventos con capacidad para 160 personas con sonido, video beam, computador. Por tiempo de 1 día ubicado en la localidad de San Cristobál.
Almuerzos: Variedad de platos: 5 opciones de proteína de 250 gr
 • 5 opciones de carbohidratos de 150 gr
 • 5 opciones de reguladores de 150 gr
 • 2 opciones de bebida de 250 ml
 • 5 opciones de postre entre 35 y 70 gr
 • Incluye el transporte, menaje y servicio (servido en plato o mesa
 según corresponda e impuesto al consumo si aplica).</t>
  </si>
  <si>
    <t xml:space="preserve">SERVICIO DE TRANSPORTE- BUS URBANO </t>
  </si>
  <si>
    <t>Auditorio para capacidad de 300 personas con sonido, video beam, computador  Por tiempo de 1 día ubicado en la localidad de San Cristobál.</t>
  </si>
  <si>
    <t>SERVICIO DE AMBIENTACIÓN TEMÁTICA Y PRODUCCIÓN GRÁFICA PARA LABORATORIO PEDAGÓGICO</t>
  </si>
  <si>
    <t>TOTAL</t>
  </si>
  <si>
    <t>TALENTO HUMANO TRANSVERSAL</t>
  </si>
  <si>
    <t xml:space="preserve">Valor Unitario  </t>
  </si>
  <si>
    <t xml:space="preserve">Total </t>
  </si>
  <si>
    <t>Valor Unitario</t>
  </si>
  <si>
    <t xml:space="preserve">COORDINADOR GENERAL DE PROYECTO </t>
  </si>
  <si>
    <t xml:space="preserve">Profesional universitario II: Profesional en psicología, administración, administración pública, trabajo social, economía,  educación, abogado o áreas afines con mínimo tres (3) años de experiencia general. Contar con certificación de haber coordinado como mínimo un (1) proyecto.  </t>
  </si>
  <si>
    <t>DOCENTES</t>
  </si>
  <si>
    <t>Profesional en Psicología, Trabajo Social, Ciencia Política, Administración Pública, Administración, Economía o áreas afines, con mínimo veinticuatro (24) meses de experiencia certificada en procesos de formación con jóvenes, liderazgo comunitario y/o fortalecimiento de organizaciones sociales.</t>
  </si>
  <si>
    <t>DOCENTE</t>
  </si>
  <si>
    <t>profesional requerido – Abogado(a):Profesional en Derecho con experiencia certificada en el desarrollo e implementación de procesos de formación dirigidos a jóvenes, así como en estrategias de liderazgo comunitario y fortalecimiento de organizaciones sociales. Deberá contar con habilidades para la facilitación de espacios pedagógicos, trabajo territorial, articulación institucional y acompañamiento a iniciativas de participación ciudadana.</t>
  </si>
  <si>
    <t xml:space="preserve">Profesional en ingeniería, matemáticas, administración, o campos afines, con estudios de  posgrado o especializaciones en IA, educación digital o análisis de datos, 24 meses de experiencia relacionada debidamente certificada.                                        </t>
  </si>
  <si>
    <t>TECNICO ADMINISTRATIVO</t>
  </si>
  <si>
    <t>Técnico II: Título de formación técnica o tecnológica, o acreditación y aprobación del 50% o más de un plan de estudios de una carrera profesional afín con el objeto del contrato, más de 35 meses de experiencia relacionada debidamente</t>
  </si>
  <si>
    <t xml:space="preserve">Técnico I: Título de formación técnica o tecnológica, o acreditación y aprobación del 50% o más de un plan de estudios de una carrera profesional afín con el objeto del contrato, sin experiencia o hasta 35 meses de experiencia debidamente certificada.
</t>
  </si>
  <si>
    <t>Creador audiovisual</t>
  </si>
  <si>
    <t xml:space="preserve">Creador audiovisual con habilidades certificadas en diseño gráfico y edición de video.veinticuatro (24) meses de experiencia certificada
</t>
  </si>
  <si>
    <t>Moderador</t>
  </si>
  <si>
    <t>Con título profesional en comunicación social con mínimo 24 meses de experiencia en conducción de eventos institucionales y comunitarios.</t>
  </si>
  <si>
    <t>SUBTOTAL</t>
  </si>
  <si>
    <t>Incentivos a entregar</t>
  </si>
  <si>
    <t>ESCUELAS DE PARTICIPACIÓN JUVENIL Y COMUNITARIAS ( ESPARJUCOM)</t>
  </si>
  <si>
    <t>Los jóvenes de la escuela de liderazgo juvenil deberán trabajar en grupos de Veinte (20) personas, para desarrollar todas las herramientas otorgadas para la ideación, planeación y presentación de una iniciativa comunitaria que va ha estar respaldada hasta por Cinco millones de pesos ($ 5.000.000 M/Cte)</t>
  </si>
  <si>
    <t>Cada uno de los jóvenes seleccionados recibirá un incentivo económico mensual de quinientos mil pesos ($500.000) durante un periodo de dos (2) meses, como reconocimiento a su dedicación, asistencia y cumplimiento de responsabilidades y contribución activa al fortalecimiento del liderazgo juvenil en el territorio.</t>
  </si>
  <si>
    <t>Total Para Incentivos</t>
  </si>
  <si>
    <t>$6000000</t>
  </si>
  <si>
    <t xml:space="preserve">KIT DE PAPELERIA
</t>
  </si>
  <si>
    <t>REFRIGERIOS</t>
  </si>
  <si>
    <t>SALON DE EVENTOS/AUDITORIO</t>
  </si>
  <si>
    <t>SEÑALIZACIÓN DE NODOS TEMÁTICOS,</t>
  </si>
  <si>
    <t>PANTALLA DE PROYECCIÓN PRINCIPAL</t>
  </si>
  <si>
    <t>REGLETAS DE CORRIENTE POR NODO</t>
  </si>
  <si>
    <t>TARJETAS DE RUTA DE ROTACIÓN</t>
  </si>
  <si>
    <t>ESCARAPELAS / GAFETES</t>
  </si>
  <si>
    <t>LAPTOP POR NODO</t>
  </si>
  <si>
    <t>GUÍA PRÁCTICA DE HERRAMIENTAS IA</t>
  </si>
  <si>
    <t>CABALLETES O TABLEROS PORTÁTILES</t>
  </si>
  <si>
    <t>CÁMARA WEB EXTERNA HD</t>
  </si>
  <si>
    <t>TARJETAS DE DESAFÍO RÁPIDO</t>
  </si>
  <si>
    <t>TABLETA GRÁFICA O TABLET CON LÁPIZ</t>
  </si>
  <si>
    <t>CUENTAS DE DEMOSTRACIÓN PRECONFIGURADAS</t>
  </si>
  <si>
    <t>AURICULARES CON MICRÓFONO</t>
  </si>
  <si>
    <t>CONECTIVIDAD A INTERNET MÍNIMA GARANTIZADA-ROUTER WIFI DE ALTO RENDIMIENTO</t>
  </si>
  <si>
    <t xml:space="preserve">Bus: modelo 2020 en adelante, Capacidad: 40 personas, Perímetro Urbano (según solicitud del FDLSC). </t>
  </si>
  <si>
    <t xml:space="preserve">Bus o microbus : modelo 2020 en adelante,  vehículos deberán garantizar condiciones de accesibilidad e inclusión para personas con discapacidad, disponiendo de buses equipados con plataforma o sistema de elevación para el acceso de personas usuarias de silla de ruedas, así como los elementos necesarios para su adecuado aseguramiento y traslado seguro dentro del vehículo. 
</t>
  </si>
  <si>
    <t xml:space="preserve">Servicio de diseño, producción e instalación de material gráfico y elementos de ambientación temática en los espacios de formación, mediante piezas visuales como afiches y elementos identificadores alusivos a las temáticas desarrolladas, con el fin de facilitar la organización del espacio. 
6 und   Afiches 50 x 70 cm
3 Und Pendones  100cm x 200 cm
24 Und Señalética 30 x 20 cm
 6 Und Identificadores de nodos o estaciones  40 x 30 cm
50 Und Tarjetas o fichas informativas Variable
20 Und Elementos decorativos temáticos Variable
</t>
  </si>
  <si>
    <t>Pendones, vinilos o piezas identificadoras por nodo, numeradas del 1 al 8, con nombre del nodo y color diferencial. Deben cumplir el Manual de Identidad Visual del Distrito y contar con aprobación previa cuando aplique.</t>
  </si>
  <si>
    <t>Pantalla de al menos 3 x 2 m o pantalla plegable s, visible desde toda la sala.</t>
  </si>
  <si>
    <t>Regleta de 5 tomas con protector de voltaje por cada nodo, para laptops, monitores, tablets y demás equipos. Incluye organización segura del cableado.</t>
  </si>
  <si>
    <t>Tarjetas plastificadas por participante con rutas de visita a los nodos, diseñadas para distribuir el flujo de asistentes.</t>
  </si>
  <si>
    <t xml:space="preserve">Escarapela con nombre, organización y color de pista. Incluye porta-escarapela de gancho. </t>
  </si>
  <si>
    <t>Laptop para demostración de facilitadores, con mínimo 8 GB RAM, navegador actualizado, cámara web FHD y cargador.</t>
  </si>
  <si>
    <t>Cartilla impresa de 4 a 8 páginas con códigos QR, recursos y paso a paso básico de cada herramienta IA. Diseño asociado a los 6 nodos.</t>
  </si>
  <si>
    <t>Caballete o tablero blanco portátil para cada nodo, útil para fijar pliegos, pósteres y resultados de actividades.</t>
  </si>
  <si>
    <t>Cámara web mínimo 1080p para demostraciones de grabación y subtitulado en el nodo de Video.</t>
  </si>
  <si>
    <t>Set de 10 tarjetas por nodo con desafíos de 5 minutos y dificultad gradual, en cartulina o plastificadas.</t>
  </si>
  <si>
    <t>Tableta de dibujo o tablet con stylus para demostraciones de generación y edición de imagen en el nodo de Imagen.</t>
  </si>
  <si>
    <t>Una cuenta de demostración por nodo en la herramienta principal, sin datos personales reales, con accesos preparados previamente.</t>
  </si>
  <si>
    <t>Auriculares necesarios para nodos de audio y video, y apoyo de demostración en los demás nodos.</t>
  </si>
  <si>
    <t>Conexión estable de al menos 50 Mbps de descarga para el auditorio, con verificación previa de funcionamiento y soporte durante el evento- Router WiFi 6 o WiFi 5 dual-band, con capacidad para mínimo 80 conexiones simultáneas. Incluye configuración de SSID y contraseña.</t>
  </si>
  <si>
    <t>STRATEGY AND ADAPTIVE LEADERSHIP ASSOCIATES SAS CLAUDIA XIMENA CUEVAS VALENCIA
Cel. 3107886987</t>
  </si>
  <si>
    <t>Promedio Total</t>
  </si>
  <si>
    <t xml:space="preserve">VALOR TOTAL ESTUDIO DE MERCADO </t>
  </si>
  <si>
    <t>360 EVENTOS Y COMUNICACIONES SAS Andres Valencia  Cel:3108811802</t>
  </si>
  <si>
    <t>SERVISCREEN  Carlos CEL:3153428789</t>
  </si>
  <si>
    <t xml:space="preserve">OBJETO: “Fortalecer las habilidades de liderazgo de los niños, niñas, adolescentes y personas mayores de la localidad de San Cristóbal, promoviendo la participación incidente en el territorio generando herramientas que faciliten el trabajo individual y comunitario para la transformación de su entorno social y el fortalecimiento del pensamiento crítico, la construcción de tejido comunitario y el ejercicio activo de la ciudadanía."   </t>
  </si>
  <si>
    <t>Proyecto de inversión: 2409 SAN CRISTÓBAL INCIDENTE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</si>
</sst>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3" formatCode="_-* #,##0.00_-;\-* #,##0.00_-;_-* &quot;-&quot;??_-;_-@_-"/>
    <numFmt numFmtId="164" formatCode="_-&quot;$&quot;\ * #,##0_-;\-&quot;$&quot;\ * #,##0_-;_-&quot;$&quot;\ * &quot;-&quot;_-;_-@"/>
    <numFmt numFmtId="165" formatCode="_-* #,##0.00_-;\-* #,##0.00_-;_-* &quot;-&quot;??_-;_-@"/>
    <numFmt numFmtId="166" formatCode="&quot;₡&quot;#,##0.00"/>
    <numFmt numFmtId="167" formatCode="&quot;$ &quot;#,##0"/>
    <numFmt numFmtId="168" formatCode="&quot;$&quot;\ #,##0"/>
  </numFmts>
  <fonts count="15" x14ac:knownFonts="1">
    <font>
      <sz val="11"/>
      <color theme="1"/>
      <name val="Aptos Narrow"/>
      <scheme val="minor"/>
    </font>
    <font>
      <b/>
      <sz val="12"/>
      <color theme="1"/>
      <name val="Arial"/>
    </font>
    <font>
      <sz val="11"/>
      <name val="Aptos Narrow"/>
    </font>
    <font>
      <sz val="12"/>
      <color theme="1"/>
      <name val="Arial"/>
    </font>
    <font>
      <sz val="12"/>
      <color rgb="FF000000"/>
      <name val="Arial"/>
    </font>
    <font>
      <b/>
      <sz val="12"/>
      <color rgb="FF000000"/>
      <name val="Arial"/>
    </font>
    <font>
      <sz val="12"/>
      <color rgb="FF000000"/>
      <name val="Garamond"/>
    </font>
    <font>
      <sz val="11"/>
      <color theme="1"/>
      <name val="Garamond"/>
      <family val="1"/>
    </font>
    <font>
      <sz val="12"/>
      <color theme="1"/>
      <name val="Garamond"/>
      <family val="1"/>
    </font>
    <font>
      <sz val="12"/>
      <color theme="1"/>
      <name val="Arial Narrow"/>
      <family val="2"/>
      <charset val="1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Aptos Narrow"/>
      <scheme val="minor"/>
    </font>
    <font>
      <b/>
      <i/>
      <sz val="12"/>
      <color theme="1"/>
      <name val="Arial"/>
      <family val="2"/>
    </font>
    <font>
      <b/>
      <sz val="2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1E4F5"/>
        <bgColor rgb="FFC1E4F5"/>
      </patternFill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CC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CCCCCC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9" fontId="3" fillId="5" borderId="31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/>
    </xf>
    <xf numFmtId="0" fontId="3" fillId="5" borderId="32" xfId="0" applyFont="1" applyFill="1" applyBorder="1"/>
    <xf numFmtId="0" fontId="4" fillId="0" borderId="31" xfId="0" applyFont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right" vertical="center" wrapText="1"/>
    </xf>
    <xf numFmtId="9" fontId="3" fillId="0" borderId="31" xfId="0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6" fontId="4" fillId="6" borderId="31" xfId="0" applyNumberFormat="1" applyFont="1" applyFill="1" applyBorder="1" applyAlignment="1">
      <alignment horizontal="center" vertical="center" wrapText="1"/>
    </xf>
    <xf numFmtId="6" fontId="4" fillId="6" borderId="41" xfId="0" applyNumberFormat="1" applyFont="1" applyFill="1" applyBorder="1" applyAlignment="1">
      <alignment horizontal="center" vertical="center" wrapText="1"/>
    </xf>
    <xf numFmtId="6" fontId="3" fillId="0" borderId="31" xfId="0" applyNumberFormat="1" applyFont="1" applyBorder="1" applyAlignment="1">
      <alignment horizontal="right" vertical="center" wrapText="1"/>
    </xf>
    <xf numFmtId="165" fontId="3" fillId="0" borderId="0" xfId="0" applyNumberFormat="1" applyFont="1"/>
    <xf numFmtId="0" fontId="3" fillId="6" borderId="41" xfId="0" applyFont="1" applyFill="1" applyBorder="1" applyAlignment="1">
      <alignment horizontal="center" wrapText="1" readingOrder="1"/>
    </xf>
    <xf numFmtId="0" fontId="4" fillId="5" borderId="45" xfId="0" applyFont="1" applyFill="1" applyBorder="1" applyAlignment="1">
      <alignment horizontal="center" vertical="center" wrapText="1"/>
    </xf>
    <xf numFmtId="6" fontId="4" fillId="5" borderId="45" xfId="0" applyNumberFormat="1" applyFont="1" applyFill="1" applyBorder="1" applyAlignment="1">
      <alignment horizontal="center" vertical="center" wrapText="1"/>
    </xf>
    <xf numFmtId="6" fontId="4" fillId="5" borderId="46" xfId="0" applyNumberFormat="1" applyFont="1" applyFill="1" applyBorder="1" applyAlignment="1">
      <alignment horizontal="center" vertical="center" wrapText="1"/>
    </xf>
    <xf numFmtId="6" fontId="3" fillId="0" borderId="38" xfId="0" applyNumberFormat="1" applyFont="1" applyBorder="1" applyAlignment="1">
      <alignment horizontal="right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wrapText="1" readingOrder="1"/>
    </xf>
    <xf numFmtId="6" fontId="4" fillId="5" borderId="31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wrapText="1" readingOrder="1"/>
    </xf>
    <xf numFmtId="0" fontId="4" fillId="6" borderId="46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6" fontId="5" fillId="6" borderId="45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66" fontId="3" fillId="0" borderId="0" xfId="0" applyNumberFormat="1" applyFont="1" applyAlignment="1">
      <alignment wrapText="1"/>
    </xf>
    <xf numFmtId="8" fontId="1" fillId="0" borderId="4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6" fillId="0" borderId="31" xfId="0" applyFont="1" applyBorder="1" applyAlignment="1">
      <alignment horizontal="left" wrapText="1"/>
    </xf>
    <xf numFmtId="0" fontId="3" fillId="0" borderId="31" xfId="0" applyFont="1" applyBorder="1" applyAlignment="1">
      <alignment wrapText="1"/>
    </xf>
    <xf numFmtId="0" fontId="4" fillId="6" borderId="36" xfId="0" applyFont="1" applyFill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 wrapText="1"/>
    </xf>
    <xf numFmtId="0" fontId="4" fillId="6" borderId="49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8" fillId="7" borderId="49" xfId="0" applyFont="1" applyFill="1" applyBorder="1" applyAlignment="1">
      <alignment horizontal="center" vertical="center" wrapText="1"/>
    </xf>
    <xf numFmtId="0" fontId="8" fillId="0" borderId="49" xfId="0" applyFont="1" applyBorder="1" applyAlignment="1">
      <alignment horizontal="left" vertical="center" wrapText="1"/>
    </xf>
    <xf numFmtId="0" fontId="7" fillId="7" borderId="49" xfId="0" applyFont="1" applyFill="1" applyBorder="1" applyAlignment="1">
      <alignment horizontal="left" vertical="center" wrapText="1"/>
    </xf>
    <xf numFmtId="0" fontId="7" fillId="7" borderId="49" xfId="0" applyFont="1" applyFill="1" applyBorder="1" applyAlignment="1">
      <alignment vertical="center" wrapText="1"/>
    </xf>
    <xf numFmtId="167" fontId="9" fillId="0" borderId="49" xfId="0" applyNumberFormat="1" applyFont="1" applyBorder="1" applyAlignment="1">
      <alignment horizontal="center" vertical="center" wrapText="1"/>
    </xf>
    <xf numFmtId="167" fontId="9" fillId="0" borderId="49" xfId="0" applyNumberFormat="1" applyFont="1" applyBorder="1" applyAlignment="1">
      <alignment horizontal="center" vertical="center"/>
    </xf>
    <xf numFmtId="168" fontId="8" fillId="0" borderId="45" xfId="0" applyNumberFormat="1" applyFont="1" applyBorder="1" applyAlignment="1">
      <alignment horizontal="center" vertical="center" wrapText="1"/>
    </xf>
    <xf numFmtId="168" fontId="8" fillId="0" borderId="31" xfId="0" applyNumberFormat="1" applyFont="1" applyBorder="1" applyAlignment="1">
      <alignment horizontal="center" vertical="center" wrapText="1"/>
    </xf>
    <xf numFmtId="168" fontId="8" fillId="0" borderId="44" xfId="0" applyNumberFormat="1" applyFont="1" applyBorder="1" applyAlignment="1">
      <alignment horizontal="center" vertical="center" wrapText="1"/>
    </xf>
    <xf numFmtId="168" fontId="11" fillId="0" borderId="3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6" fontId="5" fillId="6" borderId="46" xfId="0" applyNumberFormat="1" applyFont="1" applyFill="1" applyBorder="1" applyAlignment="1">
      <alignment horizontal="center" vertical="center" wrapText="1"/>
    </xf>
    <xf numFmtId="6" fontId="5" fillId="6" borderId="43" xfId="0" applyNumberFormat="1" applyFont="1" applyFill="1" applyBorder="1" applyAlignment="1">
      <alignment horizontal="center" vertical="center" wrapText="1"/>
    </xf>
    <xf numFmtId="6" fontId="5" fillId="6" borderId="4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39" xfId="0" applyFont="1" applyBorder="1" applyAlignment="1">
      <alignment horizontal="center" vertical="center" wrapText="1"/>
    </xf>
    <xf numFmtId="0" fontId="2" fillId="0" borderId="40" xfId="0" applyFont="1" applyBorder="1"/>
    <xf numFmtId="0" fontId="2" fillId="0" borderId="14" xfId="0" applyFont="1" applyBorder="1"/>
    <xf numFmtId="0" fontId="2" fillId="0" borderId="26" xfId="0" applyFont="1" applyBorder="1"/>
    <xf numFmtId="0" fontId="2" fillId="0" borderId="34" xfId="0" applyFont="1" applyBorder="1"/>
    <xf numFmtId="0" fontId="2" fillId="0" borderId="24" xfId="0" applyFont="1" applyBorder="1"/>
    <xf numFmtId="0" fontId="4" fillId="6" borderId="5" xfId="0" applyFont="1" applyFill="1" applyBorder="1" applyAlignment="1">
      <alignment horizontal="left" vertical="center" wrapText="1"/>
    </xf>
    <xf numFmtId="0" fontId="3" fillId="6" borderId="42" xfId="0" applyFont="1" applyFill="1" applyBorder="1" applyAlignment="1">
      <alignment horizontal="left" wrapText="1" readingOrder="1"/>
    </xf>
    <xf numFmtId="0" fontId="2" fillId="0" borderId="43" xfId="0" applyFont="1" applyBorder="1"/>
    <xf numFmtId="0" fontId="2" fillId="0" borderId="44" xfId="0" applyFont="1" applyBorder="1"/>
    <xf numFmtId="0" fontId="3" fillId="6" borderId="5" xfId="0" applyFont="1" applyFill="1" applyBorder="1" applyAlignment="1">
      <alignment horizontal="left" wrapText="1" readingOrder="1"/>
    </xf>
    <xf numFmtId="0" fontId="3" fillId="6" borderId="39" xfId="0" applyFont="1" applyFill="1" applyBorder="1" applyAlignment="1">
      <alignment horizontal="left" wrapText="1" readingOrder="1"/>
    </xf>
    <xf numFmtId="0" fontId="1" fillId="0" borderId="15" xfId="0" applyFont="1" applyBorder="1" applyAlignment="1">
      <alignment horizontal="center" vertical="center" wrapText="1"/>
    </xf>
    <xf numFmtId="0" fontId="2" fillId="0" borderId="25" xfId="0" applyFont="1" applyBorder="1"/>
    <xf numFmtId="9" fontId="1" fillId="0" borderId="16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2" fillId="0" borderId="23" xfId="0" applyFont="1" applyBorder="1"/>
    <xf numFmtId="0" fontId="2" fillId="0" borderId="27" xfId="0" applyFont="1" applyBorder="1"/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28" xfId="0" applyFont="1" applyBorder="1"/>
    <xf numFmtId="0" fontId="1" fillId="0" borderId="10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29" xfId="0" applyFont="1" applyBorder="1"/>
    <xf numFmtId="0" fontId="10" fillId="5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0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7" fontId="9" fillId="0" borderId="50" xfId="0" applyNumberFormat="1" applyFont="1" applyBorder="1" applyAlignment="1">
      <alignment horizontal="center" vertical="center" wrapText="1"/>
    </xf>
    <xf numFmtId="167" fontId="9" fillId="0" borderId="51" xfId="0" applyNumberFormat="1" applyFont="1" applyBorder="1" applyAlignment="1">
      <alignment horizontal="center" vertical="center" wrapText="1"/>
    </xf>
    <xf numFmtId="43" fontId="3" fillId="5" borderId="31" xfId="1" applyFont="1" applyFill="1" applyBorder="1" applyAlignment="1">
      <alignment horizontal="center" vertical="center"/>
    </xf>
    <xf numFmtId="3" fontId="7" fillId="7" borderId="49" xfId="0" applyNumberFormat="1" applyFont="1" applyFill="1" applyBorder="1" applyAlignment="1">
      <alignment horizontal="center" vertical="center" wrapText="1"/>
    </xf>
    <xf numFmtId="168" fontId="4" fillId="6" borderId="36" xfId="0" applyNumberFormat="1" applyFont="1" applyFill="1" applyBorder="1" applyAlignment="1">
      <alignment horizontal="center" vertical="center" wrapText="1"/>
    </xf>
    <xf numFmtId="164" fontId="4" fillId="6" borderId="36" xfId="0" applyNumberFormat="1" applyFont="1" applyFill="1" applyBorder="1" applyAlignment="1">
      <alignment horizontal="center" vertical="center" wrapText="1"/>
    </xf>
    <xf numFmtId="167" fontId="9" fillId="0" borderId="50" xfId="0" applyNumberFormat="1" applyFont="1" applyBorder="1" applyAlignment="1">
      <alignment horizontal="center" vertical="center"/>
    </xf>
    <xf numFmtId="167" fontId="4" fillId="6" borderId="52" xfId="0" applyNumberFormat="1" applyFont="1" applyFill="1" applyBorder="1" applyAlignment="1">
      <alignment horizontal="center" vertical="center" wrapText="1"/>
    </xf>
    <xf numFmtId="168" fontId="11" fillId="0" borderId="45" xfId="0" applyNumberFormat="1" applyFont="1" applyBorder="1" applyAlignment="1">
      <alignment horizontal="center" vertical="center"/>
    </xf>
    <xf numFmtId="168" fontId="4" fillId="6" borderId="52" xfId="0" applyNumberFormat="1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6" borderId="53" xfId="0" applyFont="1" applyFill="1" applyBorder="1" applyAlignment="1">
      <alignment horizontal="center" vertical="center" wrapText="1"/>
    </xf>
    <xf numFmtId="0" fontId="4" fillId="6" borderId="54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6" fontId="10" fillId="0" borderId="54" xfId="0" applyNumberFormat="1" applyFont="1" applyBorder="1" applyAlignment="1">
      <alignment wrapText="1"/>
    </xf>
    <xf numFmtId="0" fontId="2" fillId="0" borderId="1" xfId="0" applyFont="1" applyBorder="1" applyAlignment="1"/>
    <xf numFmtId="0" fontId="14" fillId="0" borderId="0" xfId="0" applyFont="1" applyAlignment="1">
      <alignment horizont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005"/>
  <sheetViews>
    <sheetView tabSelected="1" topLeftCell="A37" zoomScale="40" zoomScaleNormal="40" workbookViewId="0">
      <selection activeCell="S10" sqref="S10"/>
    </sheetView>
  </sheetViews>
  <sheetFormatPr baseColWidth="10" defaultColWidth="12.5703125" defaultRowHeight="15" customHeight="1" x14ac:dyDescent="0.25"/>
  <cols>
    <col min="1" max="1" width="9" customWidth="1"/>
    <col min="2" max="2" width="38" customWidth="1"/>
    <col min="3" max="3" width="63" customWidth="1"/>
    <col min="4" max="4" width="16" customWidth="1"/>
    <col min="5" max="5" width="13.85546875" customWidth="1"/>
    <col min="6" max="6" width="18.85546875" customWidth="1"/>
    <col min="7" max="7" width="22.42578125" customWidth="1"/>
    <col min="8" max="8" width="19.42578125" customWidth="1"/>
    <col min="9" max="9" width="21.85546875" customWidth="1"/>
    <col min="10" max="10" width="18.85546875" customWidth="1"/>
    <col min="11" max="11" width="16.5703125" bestFit="1" customWidth="1"/>
    <col min="12" max="12" width="18.85546875" customWidth="1"/>
    <col min="13" max="13" width="31.85546875" customWidth="1"/>
    <col min="14" max="14" width="29.5703125" customWidth="1"/>
    <col min="15" max="15" width="23" customWidth="1"/>
    <col min="16" max="17" width="18.5703125" customWidth="1"/>
    <col min="18" max="18" width="25.42578125" customWidth="1"/>
    <col min="19" max="19" width="30.140625" customWidth="1"/>
    <col min="20" max="20" width="14.42578125" customWidth="1"/>
    <col min="21" max="21" width="17.42578125" customWidth="1"/>
    <col min="22" max="26" width="14.42578125" customWidth="1"/>
  </cols>
  <sheetData>
    <row r="2" spans="1:26" ht="81" customHeight="1" x14ac:dyDescent="0.4">
      <c r="C2" s="131" t="s">
        <v>105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6" ht="30" customHeight="1" x14ac:dyDescent="0.4">
      <c r="C3" s="131" t="s">
        <v>106</v>
      </c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5" spans="1:26" ht="15.75" customHeight="1" thickBot="1" x14ac:dyDescent="0.3">
      <c r="A5" s="90" t="s">
        <v>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130"/>
      <c r="S5" s="130"/>
      <c r="T5" s="1"/>
      <c r="U5" s="1"/>
      <c r="V5" s="1"/>
      <c r="W5" s="1"/>
      <c r="X5" s="1"/>
      <c r="Y5" s="1"/>
      <c r="Z5" s="1"/>
    </row>
    <row r="6" spans="1:26" ht="30" customHeight="1" thickBot="1" x14ac:dyDescent="0.3">
      <c r="A6" s="109" t="s">
        <v>1</v>
      </c>
      <c r="B6" s="66"/>
      <c r="C6" s="66"/>
      <c r="D6" s="66"/>
      <c r="E6" s="66"/>
      <c r="F6" s="110" t="s">
        <v>2</v>
      </c>
      <c r="G6" s="67"/>
      <c r="H6" s="111" t="s">
        <v>3</v>
      </c>
      <c r="I6" s="67"/>
      <c r="J6" s="110" t="s">
        <v>4</v>
      </c>
      <c r="K6" s="67"/>
      <c r="L6" s="112" t="s">
        <v>5</v>
      </c>
      <c r="M6" s="60"/>
      <c r="N6" s="60"/>
      <c r="O6" s="60"/>
      <c r="P6" s="60"/>
      <c r="Q6" s="61"/>
      <c r="R6" s="1"/>
      <c r="S6" s="1"/>
      <c r="T6" s="1"/>
      <c r="U6" s="1"/>
      <c r="V6" s="1"/>
      <c r="W6" s="1"/>
      <c r="X6" s="1"/>
      <c r="Y6" s="1"/>
      <c r="Z6" s="1"/>
    </row>
    <row r="7" spans="1:26" ht="67.5" customHeight="1" x14ac:dyDescent="0.25">
      <c r="A7" s="84" t="s">
        <v>6</v>
      </c>
      <c r="B7" s="97" t="s">
        <v>7</v>
      </c>
      <c r="C7" s="97" t="s">
        <v>8</v>
      </c>
      <c r="D7" s="97" t="s">
        <v>9</v>
      </c>
      <c r="E7" s="100" t="s">
        <v>10</v>
      </c>
      <c r="F7" s="103" t="s">
        <v>100</v>
      </c>
      <c r="G7" s="104"/>
      <c r="H7" s="107" t="s">
        <v>103</v>
      </c>
      <c r="I7" s="104"/>
      <c r="J7" s="107" t="s">
        <v>104</v>
      </c>
      <c r="K7" s="104"/>
      <c r="L7" s="108" t="s">
        <v>11</v>
      </c>
      <c r="M7" s="70"/>
      <c r="N7" s="80" t="s">
        <v>12</v>
      </c>
      <c r="O7" s="82" t="s">
        <v>13</v>
      </c>
      <c r="P7" s="86" t="s">
        <v>14</v>
      </c>
      <c r="Q7" s="87"/>
      <c r="R7" s="1"/>
      <c r="S7" s="1"/>
      <c r="T7" s="1"/>
      <c r="U7" s="1"/>
      <c r="V7" s="1"/>
      <c r="W7" s="1"/>
      <c r="X7" s="1"/>
      <c r="Y7" s="1"/>
      <c r="Z7" s="1"/>
    </row>
    <row r="8" spans="1:26" ht="67.5" customHeight="1" thickBot="1" x14ac:dyDescent="0.3">
      <c r="A8" s="85"/>
      <c r="B8" s="80"/>
      <c r="C8" s="98"/>
      <c r="D8" s="98"/>
      <c r="E8" s="101"/>
      <c r="F8" s="105"/>
      <c r="G8" s="106"/>
      <c r="H8" s="105"/>
      <c r="I8" s="106"/>
      <c r="J8" s="105"/>
      <c r="K8" s="106"/>
      <c r="L8" s="88"/>
      <c r="M8" s="73"/>
      <c r="N8" s="81"/>
      <c r="O8" s="71"/>
      <c r="P8" s="88"/>
      <c r="Q8" s="89"/>
      <c r="R8" s="1"/>
      <c r="S8" s="1"/>
      <c r="T8" s="1"/>
      <c r="U8" s="1"/>
      <c r="V8" s="1"/>
      <c r="W8" s="1"/>
      <c r="X8" s="1"/>
      <c r="Y8" s="1"/>
      <c r="Z8" s="1"/>
    </row>
    <row r="9" spans="1:26" ht="51.75" customHeight="1" thickBot="1" x14ac:dyDescent="0.3">
      <c r="A9" s="85"/>
      <c r="B9" s="134"/>
      <c r="C9" s="99"/>
      <c r="D9" s="99"/>
      <c r="E9" s="102"/>
      <c r="F9" s="2" t="s">
        <v>15</v>
      </c>
      <c r="G9" s="3" t="s">
        <v>16</v>
      </c>
      <c r="H9" s="2" t="s">
        <v>15</v>
      </c>
      <c r="I9" s="3" t="s">
        <v>16</v>
      </c>
      <c r="J9" s="2" t="s">
        <v>15</v>
      </c>
      <c r="K9" s="3" t="s">
        <v>16</v>
      </c>
      <c r="L9" s="3" t="s">
        <v>16</v>
      </c>
      <c r="M9" s="3" t="s">
        <v>16</v>
      </c>
      <c r="N9" s="3" t="s">
        <v>16</v>
      </c>
      <c r="O9" s="4" t="s">
        <v>16</v>
      </c>
      <c r="P9" s="5" t="s">
        <v>16</v>
      </c>
      <c r="Q9" s="3" t="s">
        <v>16</v>
      </c>
      <c r="R9" s="1"/>
      <c r="S9" s="1"/>
      <c r="T9" s="1"/>
      <c r="U9" s="1"/>
      <c r="V9" s="1"/>
      <c r="W9" s="1"/>
      <c r="X9" s="1"/>
      <c r="Y9" s="1"/>
      <c r="Z9" s="1"/>
    </row>
    <row r="10" spans="1:26" ht="106.5" customHeight="1" x14ac:dyDescent="0.25">
      <c r="A10" s="46">
        <v>1</v>
      </c>
      <c r="B10" s="48" t="s">
        <v>17</v>
      </c>
      <c r="C10" s="50" t="s">
        <v>18</v>
      </c>
      <c r="D10" s="6" t="s">
        <v>19</v>
      </c>
      <c r="E10" s="49">
        <v>300</v>
      </c>
      <c r="F10" s="53">
        <v>14000</v>
      </c>
      <c r="G10" s="53">
        <f>F10*300</f>
        <v>4200000</v>
      </c>
      <c r="H10" s="55">
        <v>12950</v>
      </c>
      <c r="I10" s="55">
        <f>H10*300</f>
        <v>3885000</v>
      </c>
      <c r="J10" s="113">
        <v>14000</v>
      </c>
      <c r="K10" s="113">
        <f>J10*300</f>
        <v>4200000</v>
      </c>
      <c r="L10" s="7">
        <f t="shared" ref="L10:M10" si="0">(F10+H10+J10)/3</f>
        <v>13650</v>
      </c>
      <c r="M10" s="7">
        <f t="shared" si="0"/>
        <v>4095000</v>
      </c>
      <c r="N10" s="7">
        <f t="shared" ref="N10:N22" si="1">_xlfn.STDEV.P(G10,I10,K10)</f>
        <v>148492.42404917497</v>
      </c>
      <c r="O10" s="8">
        <f t="shared" ref="O10:O22" si="2">N10/M10</f>
        <v>3.6261886214694741E-2</v>
      </c>
      <c r="P10" s="115">
        <f t="shared" ref="P10:P22" si="3">(F10+H10+J10)/3</f>
        <v>13650</v>
      </c>
      <c r="Q10" s="9">
        <f>P10*E10</f>
        <v>4095000</v>
      </c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95" customHeight="1" x14ac:dyDescent="0.25">
      <c r="A11" s="47">
        <v>2</v>
      </c>
      <c r="B11" s="48" t="s">
        <v>20</v>
      </c>
      <c r="C11" s="50" t="s">
        <v>21</v>
      </c>
      <c r="D11" s="12" t="s">
        <v>19</v>
      </c>
      <c r="E11" s="48">
        <v>300</v>
      </c>
      <c r="F11" s="53">
        <v>39000</v>
      </c>
      <c r="G11" s="53">
        <f>F11*300</f>
        <v>11700000</v>
      </c>
      <c r="H11" s="55">
        <v>33500</v>
      </c>
      <c r="I11" s="55">
        <f>H11*300</f>
        <v>10050000</v>
      </c>
      <c r="J11" s="113">
        <v>39500</v>
      </c>
      <c r="K11" s="113">
        <f>J11*300</f>
        <v>11850000</v>
      </c>
      <c r="L11" s="13">
        <f t="shared" ref="L11:M11" si="4">(F11+H11+J11)/3</f>
        <v>37333.333333333336</v>
      </c>
      <c r="M11" s="13">
        <f t="shared" si="4"/>
        <v>11200000</v>
      </c>
      <c r="N11" s="13">
        <f t="shared" si="1"/>
        <v>815475.3215150045</v>
      </c>
      <c r="O11" s="14">
        <f t="shared" si="2"/>
        <v>7.2810296563839694E-2</v>
      </c>
      <c r="P11" s="15">
        <f t="shared" si="3"/>
        <v>37333.333333333336</v>
      </c>
      <c r="Q11" s="15">
        <f t="shared" ref="Q11:Q37" si="5">P11*E11</f>
        <v>11200000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138" customHeight="1" x14ac:dyDescent="0.25">
      <c r="A12" s="16">
        <v>3</v>
      </c>
      <c r="B12" s="48" t="s">
        <v>66</v>
      </c>
      <c r="C12" s="51" t="s">
        <v>22</v>
      </c>
      <c r="D12" s="12" t="s">
        <v>23</v>
      </c>
      <c r="E12" s="48">
        <v>2</v>
      </c>
      <c r="F12" s="53">
        <v>3000000</v>
      </c>
      <c r="G12" s="53">
        <f>F12*2</f>
        <v>6000000</v>
      </c>
      <c r="H12" s="56">
        <v>2500000</v>
      </c>
      <c r="I12" s="57">
        <f>H12*2</f>
        <v>5000000</v>
      </c>
      <c r="J12" s="53">
        <v>2200000</v>
      </c>
      <c r="K12" s="114">
        <f>J12*2</f>
        <v>4400000</v>
      </c>
      <c r="L12" s="13">
        <f t="shared" ref="L12:M12" si="6">(F12+H12+J12)/3</f>
        <v>2566666.6666666665</v>
      </c>
      <c r="M12" s="13">
        <f t="shared" si="6"/>
        <v>5133333.333333333</v>
      </c>
      <c r="N12" s="13">
        <f t="shared" si="1"/>
        <v>659966.32910744438</v>
      </c>
      <c r="O12" s="8">
        <f t="shared" si="2"/>
        <v>0.12856486930664501</v>
      </c>
      <c r="P12" s="15">
        <f t="shared" si="3"/>
        <v>2566666.6666666665</v>
      </c>
      <c r="Q12" s="15">
        <f>P12*E12</f>
        <v>5133333.333333333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ht="194.25" customHeight="1" x14ac:dyDescent="0.25">
      <c r="A13" s="12">
        <v>4</v>
      </c>
      <c r="B13" s="48" t="s">
        <v>67</v>
      </c>
      <c r="C13" s="50" t="s">
        <v>24</v>
      </c>
      <c r="D13" s="12" t="s">
        <v>19</v>
      </c>
      <c r="E13" s="116">
        <v>2450</v>
      </c>
      <c r="F13" s="53">
        <v>25000</v>
      </c>
      <c r="G13" s="53">
        <f>F13*2450</f>
        <v>61250000</v>
      </c>
      <c r="H13" s="56">
        <v>23500</v>
      </c>
      <c r="I13" s="57">
        <f>H13*2450</f>
        <v>57575000</v>
      </c>
      <c r="J13" s="53">
        <v>24000</v>
      </c>
      <c r="K13" s="114">
        <f>J13*2450</f>
        <v>58800000</v>
      </c>
      <c r="L13" s="13">
        <f t="shared" ref="L13:M13" si="7">(F13+H13+J13)/3</f>
        <v>24166.666666666668</v>
      </c>
      <c r="M13" s="13">
        <f t="shared" si="7"/>
        <v>59208333.333333336</v>
      </c>
      <c r="N13" s="13">
        <f t="shared" si="1"/>
        <v>1527843.4329326928</v>
      </c>
      <c r="O13" s="14">
        <f t="shared" si="2"/>
        <v>2.5804533701889253E-2</v>
      </c>
      <c r="P13" s="15">
        <f t="shared" si="3"/>
        <v>24166.666666666668</v>
      </c>
      <c r="Q13" s="15">
        <f>P13*E13</f>
        <v>59208333.333333336</v>
      </c>
      <c r="R13" s="1"/>
      <c r="S13" s="1"/>
      <c r="T13" s="1"/>
      <c r="U13" s="1"/>
      <c r="V13" s="1"/>
      <c r="W13" s="1"/>
      <c r="X13" s="1"/>
      <c r="Y13" s="1"/>
      <c r="Z13" s="1"/>
    </row>
    <row r="14" spans="1:26" ht="193.5" customHeight="1" x14ac:dyDescent="0.25">
      <c r="A14" s="16">
        <v>5</v>
      </c>
      <c r="B14" s="48" t="s">
        <v>25</v>
      </c>
      <c r="C14" s="50" t="s">
        <v>26</v>
      </c>
      <c r="D14" s="12" t="s">
        <v>19</v>
      </c>
      <c r="E14" s="48">
        <v>20</v>
      </c>
      <c r="F14" s="53">
        <v>2100000</v>
      </c>
      <c r="G14" s="53">
        <f>F14*20</f>
        <v>42000000</v>
      </c>
      <c r="H14" s="56">
        <v>2000000</v>
      </c>
      <c r="I14" s="57">
        <f>H14*20</f>
        <v>40000000</v>
      </c>
      <c r="J14" s="53">
        <v>2000000</v>
      </c>
      <c r="K14" s="114">
        <f>J14*20</f>
        <v>40000000</v>
      </c>
      <c r="L14" s="13">
        <f t="shared" ref="L14:M14" si="8">(F14+H14+J14)/3</f>
        <v>2033333.3333333333</v>
      </c>
      <c r="M14" s="13">
        <f t="shared" si="8"/>
        <v>40666666.666666664</v>
      </c>
      <c r="N14" s="13">
        <f t="shared" si="1"/>
        <v>942809.04158206342</v>
      </c>
      <c r="O14" s="8">
        <f t="shared" si="2"/>
        <v>2.3183828891362217E-2</v>
      </c>
      <c r="P14" s="15">
        <f t="shared" si="3"/>
        <v>2033333.3333333333</v>
      </c>
      <c r="Q14" s="15">
        <f t="shared" si="5"/>
        <v>40666666.666666664</v>
      </c>
      <c r="R14" s="1"/>
      <c r="S14" s="1"/>
      <c r="T14" s="1"/>
      <c r="U14" s="1"/>
      <c r="V14" s="1"/>
      <c r="W14" s="1"/>
      <c r="X14" s="1"/>
      <c r="Y14" s="1"/>
      <c r="Z14" s="1"/>
    </row>
    <row r="15" spans="1:26" ht="193.5" customHeight="1" x14ac:dyDescent="0.25">
      <c r="A15" s="12">
        <v>6</v>
      </c>
      <c r="B15" s="48" t="s">
        <v>27</v>
      </c>
      <c r="C15" s="51" t="s">
        <v>28</v>
      </c>
      <c r="D15" s="12" t="s">
        <v>19</v>
      </c>
      <c r="E15" s="48">
        <v>8</v>
      </c>
      <c r="F15" s="53">
        <v>2000000</v>
      </c>
      <c r="G15" s="53">
        <f>F15*8</f>
        <v>16000000</v>
      </c>
      <c r="H15" s="56">
        <v>1650000</v>
      </c>
      <c r="I15" s="56">
        <f>H15*8</f>
        <v>13200000</v>
      </c>
      <c r="J15" s="53">
        <v>1700000</v>
      </c>
      <c r="K15" s="53">
        <f>J15*8</f>
        <v>13600000</v>
      </c>
      <c r="L15" s="13">
        <f t="shared" ref="L15:M15" si="9">(F15+H15+J15)/3</f>
        <v>1783333.3333333333</v>
      </c>
      <c r="M15" s="13">
        <f t="shared" si="9"/>
        <v>14266666.666666666</v>
      </c>
      <c r="N15" s="7">
        <f t="shared" si="1"/>
        <v>1236482.4660660939</v>
      </c>
      <c r="O15" s="8">
        <f t="shared" si="2"/>
        <v>8.6669331733604721E-2</v>
      </c>
      <c r="P15" s="9">
        <f t="shared" si="3"/>
        <v>1783333.3333333333</v>
      </c>
      <c r="Q15" s="9">
        <f t="shared" si="5"/>
        <v>14266666.666666666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193.5" customHeight="1" x14ac:dyDescent="0.25">
      <c r="A16" s="12">
        <v>7</v>
      </c>
      <c r="B16" s="48" t="s">
        <v>29</v>
      </c>
      <c r="C16" s="51" t="s">
        <v>30</v>
      </c>
      <c r="D16" s="12" t="s">
        <v>19</v>
      </c>
      <c r="E16" s="48">
        <v>400</v>
      </c>
      <c r="F16" s="54">
        <v>1700000</v>
      </c>
      <c r="G16" s="54">
        <f>F16*2</f>
        <v>3400000</v>
      </c>
      <c r="H16" s="58">
        <v>1400000</v>
      </c>
      <c r="I16" s="58">
        <f>H16*2</f>
        <v>2800000</v>
      </c>
      <c r="J16" s="54">
        <v>1600000</v>
      </c>
      <c r="K16" s="54">
        <f>J16*2</f>
        <v>3200000</v>
      </c>
      <c r="L16" s="13">
        <f t="shared" ref="L16:M16" si="10">(F16+H16+J16)/3</f>
        <v>1566666.6666666667</v>
      </c>
      <c r="M16" s="13">
        <f t="shared" si="10"/>
        <v>3133333.3333333335</v>
      </c>
      <c r="N16" s="13">
        <f t="shared" si="1"/>
        <v>249443.82578492942</v>
      </c>
      <c r="O16" s="14">
        <f t="shared" si="2"/>
        <v>7.9609731633488112E-2</v>
      </c>
      <c r="P16" s="15">
        <f t="shared" si="3"/>
        <v>1566666.6666666667</v>
      </c>
      <c r="Q16" s="15">
        <f t="shared" si="5"/>
        <v>626666666.66666675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193.5" customHeight="1" x14ac:dyDescent="0.25">
      <c r="A17" s="12">
        <v>8</v>
      </c>
      <c r="B17" s="48" t="s">
        <v>31</v>
      </c>
      <c r="C17" s="51" t="s">
        <v>32</v>
      </c>
      <c r="D17" s="12" t="s">
        <v>19</v>
      </c>
      <c r="E17" s="48">
        <v>160</v>
      </c>
      <c r="F17" s="54">
        <v>80000</v>
      </c>
      <c r="G17" s="54">
        <f>F17*160</f>
        <v>12800000</v>
      </c>
      <c r="H17" s="58">
        <v>77000</v>
      </c>
      <c r="I17" s="58">
        <f>H17*160</f>
        <v>12320000</v>
      </c>
      <c r="J17" s="54">
        <v>97000</v>
      </c>
      <c r="K17" s="54">
        <f>J17*160</f>
        <v>15520000</v>
      </c>
      <c r="L17" s="13">
        <f t="shared" ref="L17:M17" si="11">(F17+H17+J17)/3</f>
        <v>84666.666666666672</v>
      </c>
      <c r="M17" s="13">
        <f t="shared" si="11"/>
        <v>13546666.666666666</v>
      </c>
      <c r="N17" s="13">
        <f t="shared" si="1"/>
        <v>1409050.11345311</v>
      </c>
      <c r="O17" s="8">
        <f t="shared" si="2"/>
        <v>0.10401452609151896</v>
      </c>
      <c r="P17" s="15">
        <f t="shared" si="3"/>
        <v>84666.666666666672</v>
      </c>
      <c r="Q17" s="15">
        <f>P17*E17</f>
        <v>13546666.666666668</v>
      </c>
      <c r="R17" s="1"/>
      <c r="S17" s="1"/>
      <c r="T17" s="1"/>
      <c r="U17" s="1"/>
      <c r="V17" s="1"/>
      <c r="W17" s="1"/>
      <c r="X17" s="1"/>
      <c r="Y17" s="1"/>
      <c r="Z17" s="1"/>
    </row>
    <row r="18" spans="1:26" ht="193.5" customHeight="1" x14ac:dyDescent="0.25">
      <c r="A18" s="12">
        <v>9</v>
      </c>
      <c r="B18" s="48" t="s">
        <v>33</v>
      </c>
      <c r="C18" s="52" t="s">
        <v>34</v>
      </c>
      <c r="D18" s="12" t="s">
        <v>19</v>
      </c>
      <c r="E18" s="48">
        <v>140</v>
      </c>
      <c r="F18" s="54">
        <v>2000000</v>
      </c>
      <c r="G18" s="54">
        <f>F18*140</f>
        <v>280000000</v>
      </c>
      <c r="H18" s="58">
        <v>1920000</v>
      </c>
      <c r="I18" s="58">
        <f>H18*140</f>
        <v>268800000</v>
      </c>
      <c r="J18" s="54">
        <v>2150000</v>
      </c>
      <c r="K18" s="54">
        <f>J18*140</f>
        <v>301000000</v>
      </c>
      <c r="L18" s="13">
        <f t="shared" ref="L18:M18" si="12">(F18+H18+J18)/3</f>
        <v>2023333.3333333333</v>
      </c>
      <c r="M18" s="13">
        <f t="shared" si="12"/>
        <v>283266666.66666669</v>
      </c>
      <c r="N18" s="13">
        <f t="shared" si="1"/>
        <v>13346993.00300342</v>
      </c>
      <c r="O18" s="14">
        <f t="shared" si="2"/>
        <v>4.7118120744893223E-2</v>
      </c>
      <c r="P18" s="15">
        <f t="shared" si="3"/>
        <v>2023333.3333333333</v>
      </c>
      <c r="Q18" s="15">
        <f t="shared" si="5"/>
        <v>283266666.66666663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193.5" customHeight="1" x14ac:dyDescent="0.25">
      <c r="A19" s="12">
        <v>10</v>
      </c>
      <c r="B19" s="48" t="s">
        <v>35</v>
      </c>
      <c r="C19" s="51" t="s">
        <v>36</v>
      </c>
      <c r="D19" s="12" t="s">
        <v>19</v>
      </c>
      <c r="E19" s="48">
        <v>170</v>
      </c>
      <c r="F19" s="54">
        <v>88000</v>
      </c>
      <c r="G19" s="54">
        <f>F19*170</f>
        <v>14960000</v>
      </c>
      <c r="H19" s="58">
        <v>90000</v>
      </c>
      <c r="I19" s="58">
        <f>H19*170</f>
        <v>15300000</v>
      </c>
      <c r="J19" s="54">
        <v>90000</v>
      </c>
      <c r="K19" s="54">
        <f>J19*170</f>
        <v>15300000</v>
      </c>
      <c r="L19" s="13">
        <f t="shared" ref="L19:M19" si="13">(F19+H19+J19)/3</f>
        <v>89333.333333333328</v>
      </c>
      <c r="M19" s="13">
        <f t="shared" si="13"/>
        <v>15186666.666666666</v>
      </c>
      <c r="N19" s="13">
        <f t="shared" si="1"/>
        <v>160277.53706895077</v>
      </c>
      <c r="O19" s="8">
        <f t="shared" si="2"/>
        <v>1.0553832555023098E-2</v>
      </c>
      <c r="P19" s="15">
        <f t="shared" si="3"/>
        <v>89333.333333333328</v>
      </c>
      <c r="Q19" s="15">
        <f t="shared" si="5"/>
        <v>15186666.666666666</v>
      </c>
      <c r="R19" s="1"/>
      <c r="S19" s="1"/>
      <c r="T19" s="1"/>
      <c r="U19" s="1"/>
      <c r="V19" s="1"/>
      <c r="W19" s="1"/>
      <c r="X19" s="1"/>
      <c r="Y19" s="1"/>
      <c r="Z19" s="1"/>
    </row>
    <row r="20" spans="1:26" ht="193.5" customHeight="1" x14ac:dyDescent="0.25">
      <c r="A20" s="12">
        <v>11</v>
      </c>
      <c r="B20" s="48" t="s">
        <v>37</v>
      </c>
      <c r="C20" s="48" t="s">
        <v>83</v>
      </c>
      <c r="D20" s="12" t="s">
        <v>19</v>
      </c>
      <c r="E20" s="48">
        <v>4</v>
      </c>
      <c r="F20" s="54">
        <v>1500000</v>
      </c>
      <c r="G20" s="54">
        <f>F20*4</f>
        <v>6000000</v>
      </c>
      <c r="H20" s="58">
        <v>1400000</v>
      </c>
      <c r="I20" s="58">
        <f>H20*4</f>
        <v>5600000</v>
      </c>
      <c r="J20" s="54">
        <v>1500000</v>
      </c>
      <c r="K20" s="54">
        <f>J20*4</f>
        <v>6000000</v>
      </c>
      <c r="L20" s="13">
        <f t="shared" ref="L20:M20" si="14">(F20+H20+J20)/3</f>
        <v>1466666.6666666667</v>
      </c>
      <c r="M20" s="13">
        <f t="shared" si="14"/>
        <v>5866666.666666667</v>
      </c>
      <c r="N20" s="7">
        <f t="shared" si="1"/>
        <v>188561.80831641267</v>
      </c>
      <c r="O20" s="8">
        <f t="shared" si="2"/>
        <v>3.2141217326661246E-2</v>
      </c>
      <c r="P20" s="9">
        <f t="shared" si="3"/>
        <v>1466666.6666666667</v>
      </c>
      <c r="Q20" s="9">
        <f t="shared" si="5"/>
        <v>5866666.666666667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ht="193.5" customHeight="1" x14ac:dyDescent="0.25">
      <c r="A21" s="12">
        <v>12</v>
      </c>
      <c r="B21" s="48" t="s">
        <v>37</v>
      </c>
      <c r="C21" s="48" t="s">
        <v>84</v>
      </c>
      <c r="D21" s="12" t="s">
        <v>19</v>
      </c>
      <c r="E21" s="48">
        <v>1</v>
      </c>
      <c r="F21" s="54">
        <v>1800000</v>
      </c>
      <c r="G21" s="54">
        <f>F21*1</f>
        <v>1800000</v>
      </c>
      <c r="H21" s="58">
        <v>1700000</v>
      </c>
      <c r="I21" s="58">
        <f>H21*1</f>
        <v>1700000</v>
      </c>
      <c r="J21" s="54">
        <v>1700000</v>
      </c>
      <c r="K21" s="54">
        <f>J21*1</f>
        <v>1700000</v>
      </c>
      <c r="L21" s="13">
        <f t="shared" ref="L21:M21" si="15">(F21+H21+J21)/3</f>
        <v>1733333.3333333333</v>
      </c>
      <c r="M21" s="13">
        <f t="shared" si="15"/>
        <v>1733333.3333333333</v>
      </c>
      <c r="N21" s="13">
        <f t="shared" si="1"/>
        <v>47140.452079103168</v>
      </c>
      <c r="O21" s="14">
        <f t="shared" si="2"/>
        <v>2.7196414661021059E-2</v>
      </c>
      <c r="P21" s="15">
        <f t="shared" si="3"/>
        <v>1733333.3333333333</v>
      </c>
      <c r="Q21" s="15">
        <f t="shared" si="5"/>
        <v>1733333.3333333333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ht="193.5" customHeight="1" x14ac:dyDescent="0.25">
      <c r="A22" s="12">
        <v>13</v>
      </c>
      <c r="B22" s="48" t="s">
        <v>68</v>
      </c>
      <c r="C22" s="48" t="s">
        <v>38</v>
      </c>
      <c r="D22" s="12" t="s">
        <v>19</v>
      </c>
      <c r="E22" s="48">
        <v>1</v>
      </c>
      <c r="F22" s="54">
        <v>2500000</v>
      </c>
      <c r="G22" s="54">
        <f>F22*1</f>
        <v>2500000</v>
      </c>
      <c r="H22" s="58">
        <v>3000000</v>
      </c>
      <c r="I22" s="58">
        <f>H22*1</f>
        <v>3000000</v>
      </c>
      <c r="J22" s="54">
        <v>3000000</v>
      </c>
      <c r="K22" s="54">
        <f>J22*1</f>
        <v>3000000</v>
      </c>
      <c r="L22" s="13">
        <f t="shared" ref="L22:M23" si="16">(F22+H22+J22)/3</f>
        <v>2833333.3333333335</v>
      </c>
      <c r="M22" s="13">
        <f t="shared" si="16"/>
        <v>2833333.3333333335</v>
      </c>
      <c r="N22" s="13">
        <f t="shared" si="1"/>
        <v>235702.26039551586</v>
      </c>
      <c r="O22" s="8">
        <f t="shared" si="2"/>
        <v>8.3189033080770303E-2</v>
      </c>
      <c r="P22" s="15">
        <f t="shared" si="3"/>
        <v>2833333.3333333335</v>
      </c>
      <c r="Q22" s="15">
        <f t="shared" si="5"/>
        <v>2833333.3333333335</v>
      </c>
      <c r="R22" s="1"/>
      <c r="S22" s="1"/>
      <c r="T22" s="1"/>
      <c r="U22" s="1"/>
      <c r="V22" s="1"/>
      <c r="W22" s="1"/>
      <c r="X22" s="1"/>
      <c r="Y22" s="1"/>
      <c r="Z22" s="1"/>
    </row>
    <row r="23" spans="1:26" ht="90" customHeight="1" x14ac:dyDescent="0.25">
      <c r="A23" s="46">
        <v>14</v>
      </c>
      <c r="B23" s="48" t="s">
        <v>39</v>
      </c>
      <c r="C23" s="48" t="s">
        <v>85</v>
      </c>
      <c r="D23" s="12" t="s">
        <v>19</v>
      </c>
      <c r="E23" s="48">
        <v>1</v>
      </c>
      <c r="F23" s="54">
        <v>6000000</v>
      </c>
      <c r="G23" s="54">
        <f>F23*1</f>
        <v>6000000</v>
      </c>
      <c r="H23" s="58">
        <v>5000000</v>
      </c>
      <c r="I23" s="58">
        <f>H23*1</f>
        <v>5000000</v>
      </c>
      <c r="J23" s="54">
        <v>5000000</v>
      </c>
      <c r="K23" s="54">
        <f>J23*1</f>
        <v>5000000</v>
      </c>
      <c r="L23" s="13">
        <f t="shared" si="16"/>
        <v>5333333.333333333</v>
      </c>
      <c r="M23" s="13">
        <f t="shared" si="16"/>
        <v>5333333.333333333</v>
      </c>
      <c r="N23" s="7">
        <f t="shared" ref="N23:N37" si="17">_xlfn.STDEV.P(G23,I23,K23)</f>
        <v>471404.52079103171</v>
      </c>
      <c r="O23" s="8">
        <f t="shared" ref="O23:O37" si="18">N23/M23</f>
        <v>8.8388347648318447E-2</v>
      </c>
      <c r="P23" s="9">
        <f t="shared" ref="P23:P37" si="19">(F23+H23+J23)/3</f>
        <v>5333333.333333333</v>
      </c>
      <c r="Q23" s="15">
        <f t="shared" si="5"/>
        <v>5333333.333333333</v>
      </c>
      <c r="R23" s="44"/>
      <c r="S23" s="45"/>
      <c r="T23" s="1"/>
      <c r="U23" s="1"/>
      <c r="V23" s="1"/>
      <c r="W23" s="1"/>
      <c r="X23" s="1"/>
      <c r="Y23" s="1"/>
      <c r="Z23" s="1"/>
    </row>
    <row r="24" spans="1:26" ht="63.75" customHeight="1" x14ac:dyDescent="0.25">
      <c r="A24" s="47">
        <v>15</v>
      </c>
      <c r="B24" s="48" t="s">
        <v>69</v>
      </c>
      <c r="C24" s="48" t="s">
        <v>86</v>
      </c>
      <c r="D24" s="12" t="s">
        <v>19</v>
      </c>
      <c r="E24" s="48">
        <v>8</v>
      </c>
      <c r="F24" s="54">
        <v>600000</v>
      </c>
      <c r="G24" s="54">
        <f>F24*8</f>
        <v>4800000</v>
      </c>
      <c r="H24" s="58">
        <v>610000</v>
      </c>
      <c r="I24" s="58">
        <f>H24*8</f>
        <v>4880000</v>
      </c>
      <c r="J24" s="54">
        <v>800000</v>
      </c>
      <c r="K24" s="54">
        <f>J24*8</f>
        <v>6400000</v>
      </c>
      <c r="L24" s="13">
        <f t="shared" ref="L24:L37" si="20">(F24+H24+J24)/3</f>
        <v>670000</v>
      </c>
      <c r="M24" s="13">
        <f t="shared" ref="M24:M37" si="21">(G24+I24+K24)/3</f>
        <v>5360000</v>
      </c>
      <c r="N24" s="13">
        <f t="shared" si="17"/>
        <v>736115.9328982539</v>
      </c>
      <c r="O24" s="14">
        <f t="shared" si="18"/>
        <v>0.13733506210788318</v>
      </c>
      <c r="P24" s="15">
        <f t="shared" si="19"/>
        <v>670000</v>
      </c>
      <c r="Q24" s="15">
        <f t="shared" si="5"/>
        <v>5360000</v>
      </c>
      <c r="R24" s="44"/>
      <c r="S24" s="45"/>
      <c r="T24" s="1"/>
      <c r="U24" s="1"/>
      <c r="V24" s="1"/>
      <c r="W24" s="1"/>
      <c r="X24" s="1"/>
      <c r="Y24" s="1"/>
      <c r="Z24" s="1"/>
    </row>
    <row r="25" spans="1:26" ht="84.75" customHeight="1" x14ac:dyDescent="0.25">
      <c r="A25" s="16">
        <v>16</v>
      </c>
      <c r="B25" s="48" t="s">
        <v>70</v>
      </c>
      <c r="C25" s="48" t="s">
        <v>87</v>
      </c>
      <c r="D25" s="12" t="s">
        <v>19</v>
      </c>
      <c r="E25" s="48">
        <v>1</v>
      </c>
      <c r="F25" s="54">
        <v>8000000</v>
      </c>
      <c r="G25" s="54">
        <f>F25*1</f>
        <v>8000000</v>
      </c>
      <c r="H25" s="58">
        <v>7000000</v>
      </c>
      <c r="I25" s="58">
        <f>H25*1</f>
        <v>7000000</v>
      </c>
      <c r="J25" s="54">
        <v>8500000</v>
      </c>
      <c r="K25" s="54">
        <f>J25*1</f>
        <v>8500000</v>
      </c>
      <c r="L25" s="13">
        <f t="shared" si="20"/>
        <v>7833333.333333333</v>
      </c>
      <c r="M25" s="13">
        <f t="shared" si="21"/>
        <v>7833333.333333333</v>
      </c>
      <c r="N25" s="13">
        <f t="shared" si="17"/>
        <v>623609.56446232356</v>
      </c>
      <c r="O25" s="8">
        <f t="shared" si="18"/>
        <v>7.9609731633488112E-2</v>
      </c>
      <c r="P25" s="15">
        <f t="shared" si="19"/>
        <v>7833333.333333333</v>
      </c>
      <c r="Q25" s="15">
        <f t="shared" si="5"/>
        <v>7833333.333333333</v>
      </c>
      <c r="R25" s="44"/>
      <c r="S25" s="45"/>
      <c r="T25" s="1"/>
      <c r="U25" s="1"/>
      <c r="V25" s="1"/>
      <c r="W25" s="1"/>
      <c r="X25" s="1"/>
      <c r="Y25" s="1"/>
      <c r="Z25" s="1"/>
    </row>
    <row r="26" spans="1:26" ht="78.75" customHeight="1" x14ac:dyDescent="0.25">
      <c r="A26" s="12">
        <v>17</v>
      </c>
      <c r="B26" s="48" t="s">
        <v>71</v>
      </c>
      <c r="C26" s="48" t="s">
        <v>88</v>
      </c>
      <c r="D26" s="12" t="s">
        <v>19</v>
      </c>
      <c r="E26" s="48">
        <v>8</v>
      </c>
      <c r="F26" s="54">
        <v>90000</v>
      </c>
      <c r="G26" s="54">
        <f>F26*8</f>
        <v>720000</v>
      </c>
      <c r="H26" s="58">
        <v>120000</v>
      </c>
      <c r="I26" s="58">
        <f>H26*8</f>
        <v>960000</v>
      </c>
      <c r="J26" s="54">
        <v>50000</v>
      </c>
      <c r="K26" s="54">
        <f>J26*8</f>
        <v>400000</v>
      </c>
      <c r="L26" s="13">
        <f t="shared" si="20"/>
        <v>86666.666666666672</v>
      </c>
      <c r="M26" s="13">
        <f t="shared" si="21"/>
        <v>693333.33333333337</v>
      </c>
      <c r="N26" s="7">
        <f t="shared" si="17"/>
        <v>229395.34045447005</v>
      </c>
      <c r="O26" s="8">
        <f t="shared" si="18"/>
        <v>0.33085866411702408</v>
      </c>
      <c r="P26" s="9">
        <f t="shared" si="19"/>
        <v>86666.666666666672</v>
      </c>
      <c r="Q26" s="15">
        <f t="shared" si="5"/>
        <v>693333.33333333337</v>
      </c>
      <c r="R26" s="44"/>
      <c r="S26" s="45"/>
      <c r="T26" s="1"/>
      <c r="U26" s="1"/>
      <c r="V26" s="1"/>
      <c r="W26" s="1"/>
      <c r="X26" s="1"/>
      <c r="Y26" s="1"/>
      <c r="Z26" s="1"/>
    </row>
    <row r="27" spans="1:26" ht="96.75" customHeight="1" x14ac:dyDescent="0.25">
      <c r="A27" s="16">
        <v>18</v>
      </c>
      <c r="B27" s="48" t="s">
        <v>72</v>
      </c>
      <c r="C27" s="48" t="s">
        <v>89</v>
      </c>
      <c r="D27" s="12" t="s">
        <v>19</v>
      </c>
      <c r="E27" s="48">
        <v>150</v>
      </c>
      <c r="F27" s="54">
        <v>28000</v>
      </c>
      <c r="G27" s="54">
        <f>F27*150</f>
        <v>4200000</v>
      </c>
      <c r="H27" s="58">
        <v>22000</v>
      </c>
      <c r="I27" s="58">
        <f>H27*150</f>
        <v>3300000</v>
      </c>
      <c r="J27" s="54">
        <v>31000</v>
      </c>
      <c r="K27" s="54">
        <f>J27*150</f>
        <v>4650000</v>
      </c>
      <c r="L27" s="13">
        <f t="shared" si="20"/>
        <v>27000</v>
      </c>
      <c r="M27" s="13">
        <f t="shared" si="21"/>
        <v>4050000</v>
      </c>
      <c r="N27" s="13">
        <f t="shared" si="17"/>
        <v>561248.60801609117</v>
      </c>
      <c r="O27" s="14">
        <f t="shared" si="18"/>
        <v>0.13857990321384966</v>
      </c>
      <c r="P27" s="15">
        <f t="shared" si="19"/>
        <v>27000</v>
      </c>
      <c r="Q27" s="15">
        <f t="shared" si="5"/>
        <v>4050000</v>
      </c>
      <c r="R27" s="44"/>
      <c r="S27" s="45"/>
      <c r="T27" s="1"/>
      <c r="U27" s="1"/>
      <c r="V27" s="1"/>
      <c r="W27" s="1"/>
      <c r="X27" s="1"/>
      <c r="Y27" s="1"/>
      <c r="Z27" s="1"/>
    </row>
    <row r="28" spans="1:26" ht="65.25" customHeight="1" x14ac:dyDescent="0.25">
      <c r="A28" s="12">
        <v>19</v>
      </c>
      <c r="B28" s="48" t="s">
        <v>73</v>
      </c>
      <c r="C28" s="48" t="s">
        <v>90</v>
      </c>
      <c r="D28" s="12" t="s">
        <v>19</v>
      </c>
      <c r="E28" s="48">
        <v>150</v>
      </c>
      <c r="F28" s="54">
        <v>13900</v>
      </c>
      <c r="G28" s="54">
        <f>F28*150</f>
        <v>2085000</v>
      </c>
      <c r="H28" s="58">
        <v>14000</v>
      </c>
      <c r="I28" s="58">
        <f>H28*150</f>
        <v>2100000</v>
      </c>
      <c r="J28" s="54">
        <v>15500</v>
      </c>
      <c r="K28" s="54">
        <f>J28*150</f>
        <v>2325000</v>
      </c>
      <c r="L28" s="13">
        <f t="shared" si="20"/>
        <v>14466.666666666666</v>
      </c>
      <c r="M28" s="13">
        <f t="shared" si="21"/>
        <v>2170000</v>
      </c>
      <c r="N28" s="13">
        <f t="shared" si="17"/>
        <v>109772.49200050074</v>
      </c>
      <c r="O28" s="8">
        <f t="shared" si="18"/>
        <v>5.0586401843548727E-2</v>
      </c>
      <c r="P28" s="15">
        <f t="shared" si="19"/>
        <v>14466.666666666666</v>
      </c>
      <c r="Q28" s="15">
        <f t="shared" si="5"/>
        <v>2170000</v>
      </c>
      <c r="R28" s="44"/>
      <c r="S28" s="45"/>
      <c r="T28" s="1"/>
      <c r="U28" s="1"/>
      <c r="V28" s="1"/>
      <c r="W28" s="1"/>
      <c r="X28" s="1"/>
      <c r="Y28" s="1"/>
      <c r="Z28" s="1"/>
    </row>
    <row r="29" spans="1:26" ht="93" customHeight="1" x14ac:dyDescent="0.25">
      <c r="A29" s="12">
        <v>20</v>
      </c>
      <c r="B29" s="48" t="s">
        <v>74</v>
      </c>
      <c r="C29" s="48" t="s">
        <v>91</v>
      </c>
      <c r="D29" s="12" t="s">
        <v>19</v>
      </c>
      <c r="E29" s="48">
        <v>5</v>
      </c>
      <c r="F29" s="54">
        <v>3500000</v>
      </c>
      <c r="G29" s="54">
        <f>F29*5</f>
        <v>17500000</v>
      </c>
      <c r="H29" s="58">
        <v>4000000</v>
      </c>
      <c r="I29" s="58">
        <f>H29*5</f>
        <v>20000000</v>
      </c>
      <c r="J29" s="54">
        <v>3100000</v>
      </c>
      <c r="K29" s="54">
        <f>J29*5</f>
        <v>15500000</v>
      </c>
      <c r="L29" s="13">
        <f t="shared" si="20"/>
        <v>3533333.3333333335</v>
      </c>
      <c r="M29" s="13">
        <f t="shared" si="21"/>
        <v>17666666.666666668</v>
      </c>
      <c r="N29" s="7">
        <f t="shared" si="17"/>
        <v>1840893.5028645433</v>
      </c>
      <c r="O29" s="8">
        <f t="shared" si="18"/>
        <v>0.10420151903006848</v>
      </c>
      <c r="P29" s="9">
        <f t="shared" si="19"/>
        <v>3533333.3333333335</v>
      </c>
      <c r="Q29" s="15">
        <f t="shared" si="5"/>
        <v>17666666.666666668</v>
      </c>
      <c r="R29" s="44"/>
      <c r="S29" s="45"/>
      <c r="T29" s="1"/>
      <c r="U29" s="1"/>
      <c r="V29" s="1"/>
      <c r="W29" s="1"/>
      <c r="X29" s="1"/>
      <c r="Y29" s="1"/>
      <c r="Z29" s="1"/>
    </row>
    <row r="30" spans="1:26" ht="72.75" customHeight="1" x14ac:dyDescent="0.25">
      <c r="A30" s="12">
        <v>21</v>
      </c>
      <c r="B30" s="48" t="s">
        <v>75</v>
      </c>
      <c r="C30" s="48" t="s">
        <v>92</v>
      </c>
      <c r="D30" s="12" t="s">
        <v>19</v>
      </c>
      <c r="E30" s="48">
        <v>150</v>
      </c>
      <c r="F30" s="54">
        <v>50000</v>
      </c>
      <c r="G30" s="54">
        <f>F30*150</f>
        <v>7500000</v>
      </c>
      <c r="H30" s="58">
        <v>37000</v>
      </c>
      <c r="I30" s="58">
        <f>H30*150</f>
        <v>5550000</v>
      </c>
      <c r="J30" s="54">
        <v>44000</v>
      </c>
      <c r="K30" s="54">
        <f>J30*150</f>
        <v>6600000</v>
      </c>
      <c r="L30" s="13">
        <f t="shared" si="20"/>
        <v>43666.666666666664</v>
      </c>
      <c r="M30" s="13">
        <f t="shared" si="21"/>
        <v>6550000</v>
      </c>
      <c r="N30" s="13">
        <f t="shared" si="17"/>
        <v>796868.87252546137</v>
      </c>
      <c r="O30" s="14">
        <f t="shared" si="18"/>
        <v>0.12165936985121548</v>
      </c>
      <c r="P30" s="15">
        <f t="shared" si="19"/>
        <v>43666.666666666664</v>
      </c>
      <c r="Q30" s="15">
        <f t="shared" si="5"/>
        <v>6550000</v>
      </c>
      <c r="R30" s="44"/>
      <c r="S30" s="45"/>
      <c r="T30" s="1"/>
      <c r="U30" s="1"/>
      <c r="V30" s="1"/>
      <c r="W30" s="1"/>
      <c r="X30" s="1"/>
      <c r="Y30" s="1"/>
      <c r="Z30" s="1"/>
    </row>
    <row r="31" spans="1:26" ht="94.5" customHeight="1" x14ac:dyDescent="0.25">
      <c r="A31" s="12">
        <v>22</v>
      </c>
      <c r="B31" s="48" t="s">
        <v>76</v>
      </c>
      <c r="C31" s="48" t="s">
        <v>93</v>
      </c>
      <c r="D31" s="12" t="s">
        <v>19</v>
      </c>
      <c r="E31" s="48">
        <v>8</v>
      </c>
      <c r="F31" s="54">
        <v>40000</v>
      </c>
      <c r="G31" s="54">
        <f>F31*8</f>
        <v>320000</v>
      </c>
      <c r="H31" s="58">
        <v>80000</v>
      </c>
      <c r="I31" s="58">
        <f>H31*8</f>
        <v>640000</v>
      </c>
      <c r="J31" s="54">
        <v>80000</v>
      </c>
      <c r="K31" s="54">
        <f>J31*8</f>
        <v>640000</v>
      </c>
      <c r="L31" s="13">
        <f t="shared" si="20"/>
        <v>66666.666666666672</v>
      </c>
      <c r="M31" s="13">
        <f t="shared" si="21"/>
        <v>533333.33333333337</v>
      </c>
      <c r="N31" s="13">
        <f t="shared" si="17"/>
        <v>150849.44665313014</v>
      </c>
      <c r="O31" s="8">
        <f t="shared" si="18"/>
        <v>0.28284271247461901</v>
      </c>
      <c r="P31" s="15">
        <f t="shared" si="19"/>
        <v>66666.666666666672</v>
      </c>
      <c r="Q31" s="15">
        <f t="shared" si="5"/>
        <v>533333.33333333337</v>
      </c>
      <c r="R31" s="44"/>
      <c r="S31" s="45"/>
      <c r="T31" s="1"/>
      <c r="U31" s="1"/>
      <c r="V31" s="1"/>
      <c r="W31" s="1"/>
      <c r="X31" s="1"/>
      <c r="Y31" s="1"/>
      <c r="Z31" s="1"/>
    </row>
    <row r="32" spans="1:26" ht="79.5" customHeight="1" x14ac:dyDescent="0.25">
      <c r="A32" s="12">
        <v>23</v>
      </c>
      <c r="B32" s="48" t="s">
        <v>77</v>
      </c>
      <c r="C32" s="48" t="s">
        <v>94</v>
      </c>
      <c r="D32" s="12" t="s">
        <v>19</v>
      </c>
      <c r="E32" s="48">
        <v>1</v>
      </c>
      <c r="F32" s="54">
        <v>1000000</v>
      </c>
      <c r="G32" s="54">
        <f>F32*1</f>
        <v>1000000</v>
      </c>
      <c r="H32" s="58">
        <v>1200000</v>
      </c>
      <c r="I32" s="58">
        <f>H32*1</f>
        <v>1200000</v>
      </c>
      <c r="J32" s="54">
        <v>1500000</v>
      </c>
      <c r="K32" s="54">
        <f>J32*1</f>
        <v>1500000</v>
      </c>
      <c r="L32" s="13">
        <f t="shared" si="20"/>
        <v>1233333.3333333333</v>
      </c>
      <c r="M32" s="13">
        <f t="shared" si="21"/>
        <v>1233333.3333333333</v>
      </c>
      <c r="N32" s="7">
        <f t="shared" si="17"/>
        <v>205480.46676563253</v>
      </c>
      <c r="O32" s="8">
        <f t="shared" si="18"/>
        <v>0.16660578386402639</v>
      </c>
      <c r="P32" s="9">
        <f t="shared" si="19"/>
        <v>1233333.3333333333</v>
      </c>
      <c r="Q32" s="15">
        <f t="shared" si="5"/>
        <v>1233333.3333333333</v>
      </c>
      <c r="R32" s="44"/>
      <c r="S32" s="45"/>
      <c r="T32" s="1"/>
      <c r="U32" s="1"/>
      <c r="V32" s="1"/>
      <c r="W32" s="1"/>
      <c r="X32" s="1"/>
      <c r="Y32" s="1"/>
      <c r="Z32" s="1"/>
    </row>
    <row r="33" spans="1:26" ht="68.25" customHeight="1" x14ac:dyDescent="0.25">
      <c r="A33" s="12">
        <v>24</v>
      </c>
      <c r="B33" s="48" t="s">
        <v>78</v>
      </c>
      <c r="C33" s="48" t="s">
        <v>95</v>
      </c>
      <c r="D33" s="12" t="s">
        <v>19</v>
      </c>
      <c r="E33" s="48">
        <v>5</v>
      </c>
      <c r="F33" s="54">
        <v>65000</v>
      </c>
      <c r="G33" s="54">
        <f>F33*5</f>
        <v>325000</v>
      </c>
      <c r="H33" s="58">
        <v>55000</v>
      </c>
      <c r="I33" s="58">
        <f>H33*5</f>
        <v>275000</v>
      </c>
      <c r="J33" s="54">
        <v>57000</v>
      </c>
      <c r="K33" s="54">
        <f>J33*5</f>
        <v>285000</v>
      </c>
      <c r="L33" s="13">
        <f t="shared" si="20"/>
        <v>59000</v>
      </c>
      <c r="M33" s="13">
        <f t="shared" si="21"/>
        <v>295000</v>
      </c>
      <c r="N33" s="13">
        <f t="shared" si="17"/>
        <v>21602.468994692867</v>
      </c>
      <c r="O33" s="14">
        <f t="shared" si="18"/>
        <v>7.3228708456585995E-2</v>
      </c>
      <c r="P33" s="15">
        <f t="shared" si="19"/>
        <v>59000</v>
      </c>
      <c r="Q33" s="15">
        <f t="shared" si="5"/>
        <v>295000</v>
      </c>
      <c r="R33" s="44"/>
      <c r="S33" s="45"/>
      <c r="T33" s="1"/>
      <c r="U33" s="1"/>
      <c r="V33" s="1"/>
      <c r="W33" s="1"/>
      <c r="X33" s="1"/>
      <c r="Y33" s="1"/>
      <c r="Z33" s="1"/>
    </row>
    <row r="34" spans="1:26" ht="99.75" customHeight="1" x14ac:dyDescent="0.25">
      <c r="A34" s="12">
        <v>25</v>
      </c>
      <c r="B34" s="48" t="s">
        <v>79</v>
      </c>
      <c r="C34" s="48" t="s">
        <v>96</v>
      </c>
      <c r="D34" s="12" t="s">
        <v>19</v>
      </c>
      <c r="E34" s="48">
        <v>1</v>
      </c>
      <c r="F34" s="54">
        <v>2500000</v>
      </c>
      <c r="G34" s="54">
        <f>F34*1</f>
        <v>2500000</v>
      </c>
      <c r="H34" s="58">
        <v>2000000</v>
      </c>
      <c r="I34" s="58">
        <f>H34*1</f>
        <v>2000000</v>
      </c>
      <c r="J34" s="54">
        <v>2700000</v>
      </c>
      <c r="K34" s="54">
        <f>J34*1</f>
        <v>2700000</v>
      </c>
      <c r="L34" s="13">
        <f t="shared" si="20"/>
        <v>2400000</v>
      </c>
      <c r="M34" s="13">
        <f t="shared" si="21"/>
        <v>2400000</v>
      </c>
      <c r="N34" s="13">
        <f t="shared" si="17"/>
        <v>294392.02887759492</v>
      </c>
      <c r="O34" s="8">
        <f t="shared" si="18"/>
        <v>0.12266334536566455</v>
      </c>
      <c r="P34" s="15">
        <f t="shared" si="19"/>
        <v>2400000</v>
      </c>
      <c r="Q34" s="15">
        <f t="shared" si="5"/>
        <v>2400000</v>
      </c>
      <c r="R34" s="44"/>
      <c r="S34" s="45"/>
      <c r="T34" s="1"/>
      <c r="U34" s="1"/>
      <c r="V34" s="1"/>
      <c r="W34" s="1"/>
      <c r="X34" s="1"/>
      <c r="Y34" s="1"/>
      <c r="Z34" s="1"/>
    </row>
    <row r="35" spans="1:26" ht="96" customHeight="1" x14ac:dyDescent="0.25">
      <c r="A35" s="12">
        <v>26</v>
      </c>
      <c r="B35" s="48" t="s">
        <v>80</v>
      </c>
      <c r="C35" s="48" t="s">
        <v>97</v>
      </c>
      <c r="D35" s="12" t="s">
        <v>19</v>
      </c>
      <c r="E35" s="48">
        <v>5</v>
      </c>
      <c r="F35" s="54">
        <v>1000000</v>
      </c>
      <c r="G35" s="54">
        <f>F35*5</f>
        <v>5000000</v>
      </c>
      <c r="H35" s="58">
        <v>850000</v>
      </c>
      <c r="I35" s="58">
        <f>H35*5</f>
        <v>4250000</v>
      </c>
      <c r="J35" s="54">
        <v>1000000</v>
      </c>
      <c r="K35" s="54">
        <f>J35*5</f>
        <v>5000000</v>
      </c>
      <c r="L35" s="13">
        <f t="shared" si="20"/>
        <v>950000</v>
      </c>
      <c r="M35" s="13">
        <f t="shared" si="21"/>
        <v>4750000</v>
      </c>
      <c r="N35" s="7">
        <f t="shared" si="17"/>
        <v>353553.39059327374</v>
      </c>
      <c r="O35" s="8">
        <f t="shared" si="18"/>
        <v>7.4432292756478682E-2</v>
      </c>
      <c r="P35" s="9">
        <f t="shared" si="19"/>
        <v>950000</v>
      </c>
      <c r="Q35" s="15">
        <f t="shared" si="5"/>
        <v>4750000</v>
      </c>
      <c r="R35" s="44"/>
      <c r="S35" s="45"/>
      <c r="T35" s="1"/>
      <c r="U35" s="1"/>
      <c r="V35" s="1"/>
      <c r="W35" s="1"/>
      <c r="X35" s="1"/>
      <c r="Y35" s="1"/>
      <c r="Z35" s="1"/>
    </row>
    <row r="36" spans="1:26" ht="76.5" customHeight="1" x14ac:dyDescent="0.25">
      <c r="A36" s="46">
        <v>27</v>
      </c>
      <c r="B36" s="48" t="s">
        <v>81</v>
      </c>
      <c r="C36" s="48" t="s">
        <v>98</v>
      </c>
      <c r="D36" s="12" t="s">
        <v>19</v>
      </c>
      <c r="E36" s="48">
        <v>8</v>
      </c>
      <c r="F36" s="54">
        <v>220000</v>
      </c>
      <c r="G36" s="54">
        <f>F36*8</f>
        <v>1760000</v>
      </c>
      <c r="H36" s="58">
        <v>300000</v>
      </c>
      <c r="I36" s="58">
        <f>H36*8</f>
        <v>2400000</v>
      </c>
      <c r="J36" s="54">
        <v>270000</v>
      </c>
      <c r="K36" s="54">
        <f>J36*8</f>
        <v>2160000</v>
      </c>
      <c r="L36" s="13">
        <f t="shared" si="20"/>
        <v>263333.33333333331</v>
      </c>
      <c r="M36" s="13">
        <f t="shared" si="21"/>
        <v>2106666.6666666665</v>
      </c>
      <c r="N36" s="13">
        <f t="shared" si="17"/>
        <v>263986.53164297773</v>
      </c>
      <c r="O36" s="14">
        <f t="shared" si="18"/>
        <v>0.12531006248875526</v>
      </c>
      <c r="P36" s="15">
        <f t="shared" si="19"/>
        <v>263333.33333333331</v>
      </c>
      <c r="Q36" s="15">
        <f t="shared" si="5"/>
        <v>2106666.6666666665</v>
      </c>
      <c r="R36" s="44"/>
      <c r="S36" s="45"/>
      <c r="T36" s="1"/>
      <c r="U36" s="1"/>
      <c r="V36" s="1"/>
      <c r="W36" s="1"/>
      <c r="X36" s="1"/>
      <c r="Y36" s="1"/>
      <c r="Z36" s="1"/>
    </row>
    <row r="37" spans="1:26" ht="111.75" customHeight="1" thickBot="1" x14ac:dyDescent="0.3">
      <c r="A37" s="47">
        <v>28</v>
      </c>
      <c r="B37" s="48" t="s">
        <v>82</v>
      </c>
      <c r="C37" s="48" t="s">
        <v>99</v>
      </c>
      <c r="D37" s="12" t="s">
        <v>19</v>
      </c>
      <c r="E37" s="48">
        <v>1</v>
      </c>
      <c r="F37" s="54">
        <v>4000000</v>
      </c>
      <c r="G37" s="119">
        <f>F37*1</f>
        <v>4000000</v>
      </c>
      <c r="H37" s="58">
        <v>3500000</v>
      </c>
      <c r="I37" s="121">
        <f>H37*1</f>
        <v>3500000</v>
      </c>
      <c r="J37" s="54">
        <v>4000000</v>
      </c>
      <c r="K37" s="119">
        <f>J37*1</f>
        <v>4000000</v>
      </c>
      <c r="L37" s="13">
        <f t="shared" si="20"/>
        <v>3833333.3333333335</v>
      </c>
      <c r="M37" s="13">
        <f t="shared" si="21"/>
        <v>3833333.3333333335</v>
      </c>
      <c r="N37" s="13">
        <f t="shared" si="17"/>
        <v>235702.26039551586</v>
      </c>
      <c r="O37" s="8">
        <f t="shared" si="18"/>
        <v>6.1487546190134572E-2</v>
      </c>
      <c r="P37" s="15">
        <f t="shared" si="19"/>
        <v>3833333.3333333335</v>
      </c>
      <c r="Q37" s="15">
        <f t="shared" si="5"/>
        <v>3833333.3333333335</v>
      </c>
      <c r="R37" s="44"/>
      <c r="S37" s="45"/>
      <c r="T37" s="1"/>
      <c r="U37" s="1"/>
      <c r="V37" s="1"/>
      <c r="W37" s="1"/>
      <c r="X37" s="1"/>
      <c r="Y37" s="1"/>
      <c r="Z37" s="1"/>
    </row>
    <row r="38" spans="1:26" ht="30" customHeight="1" thickBot="1" x14ac:dyDescent="0.3">
      <c r="A38" s="44"/>
      <c r="B38" s="44"/>
      <c r="C38" s="44"/>
      <c r="D38" s="44"/>
      <c r="E38" s="44"/>
      <c r="F38" s="44"/>
      <c r="G38" s="120">
        <f>SUM(G10:G37)</f>
        <v>528320000</v>
      </c>
      <c r="H38" s="44"/>
      <c r="I38" s="122">
        <f>SUM(I10:I37)</f>
        <v>502285000</v>
      </c>
      <c r="J38" s="44"/>
      <c r="K38" s="120">
        <f>SUM(K10:K37)</f>
        <v>544230000</v>
      </c>
      <c r="L38" s="44"/>
      <c r="M38" s="44"/>
      <c r="N38" s="44"/>
      <c r="O38" s="44"/>
      <c r="P38" s="44"/>
      <c r="Q38" s="118"/>
      <c r="R38" s="44"/>
      <c r="S38" s="45"/>
      <c r="T38" s="1"/>
      <c r="U38" s="1"/>
      <c r="V38" s="1"/>
      <c r="W38" s="1"/>
      <c r="X38" s="1"/>
      <c r="Y38" s="1"/>
      <c r="Z38" s="1"/>
    </row>
    <row r="39" spans="1:26" ht="30" customHeight="1" thickBot="1" x14ac:dyDescent="0.3">
      <c r="A39" s="44"/>
      <c r="B39" s="44"/>
      <c r="C39" s="44"/>
      <c r="D39" s="44"/>
      <c r="E39" s="123"/>
      <c r="F39" s="123"/>
      <c r="G39" s="117"/>
      <c r="H39" s="44"/>
      <c r="I39" s="44"/>
      <c r="J39" s="44"/>
      <c r="K39" s="44"/>
      <c r="L39" s="44"/>
      <c r="M39" s="44"/>
      <c r="N39" s="124" t="s">
        <v>101</v>
      </c>
      <c r="O39" s="125"/>
      <c r="P39" s="122">
        <f>(G38+I38+K38)/3</f>
        <v>524945000</v>
      </c>
      <c r="Q39" s="44"/>
      <c r="R39" s="44"/>
      <c r="S39" s="45"/>
      <c r="T39" s="1"/>
      <c r="U39" s="1"/>
      <c r="V39" s="1"/>
      <c r="W39" s="1"/>
      <c r="X39" s="1"/>
      <c r="Y39" s="1"/>
      <c r="Z39" s="1"/>
    </row>
    <row r="40" spans="1:26" ht="30" customHeigh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5"/>
      <c r="T40" s="1"/>
      <c r="U40" s="1"/>
      <c r="V40" s="1"/>
      <c r="W40" s="1"/>
      <c r="X40" s="1"/>
      <c r="Y40" s="1"/>
      <c r="Z40" s="1"/>
    </row>
    <row r="41" spans="1:26" ht="30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45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90" t="s">
        <v>41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2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93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5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83" t="s">
        <v>6</v>
      </c>
      <c r="B44" s="132" t="s">
        <v>7</v>
      </c>
      <c r="C44" s="68" t="s">
        <v>8</v>
      </c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83" t="s">
        <v>10</v>
      </c>
      <c r="O44" s="83" t="s">
        <v>42</v>
      </c>
      <c r="P44" s="83"/>
      <c r="Q44" s="83" t="s">
        <v>43</v>
      </c>
      <c r="R44" s="96" t="s">
        <v>14</v>
      </c>
      <c r="S44" s="6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81"/>
      <c r="B45" s="133"/>
      <c r="C45" s="71"/>
      <c r="D45" s="72"/>
      <c r="E45" s="72"/>
      <c r="F45" s="72"/>
      <c r="G45" s="72"/>
      <c r="H45" s="72"/>
      <c r="I45" s="72"/>
      <c r="J45" s="72"/>
      <c r="K45" s="72"/>
      <c r="L45" s="72"/>
      <c r="M45" s="73"/>
      <c r="N45" s="81"/>
      <c r="O45" s="81"/>
      <c r="P45" s="81"/>
      <c r="Q45" s="81"/>
      <c r="R45" s="18" t="s">
        <v>44</v>
      </c>
      <c r="S45" s="18" t="s">
        <v>16</v>
      </c>
      <c r="T45" s="1"/>
      <c r="U45" s="1"/>
      <c r="V45" s="1"/>
      <c r="W45" s="1"/>
      <c r="X45" s="1"/>
      <c r="Y45" s="1"/>
      <c r="Z45" s="1"/>
    </row>
    <row r="46" spans="1:26" ht="51" customHeight="1" x14ac:dyDescent="0.25">
      <c r="A46" s="12">
        <v>1</v>
      </c>
      <c r="B46" s="19" t="s">
        <v>45</v>
      </c>
      <c r="C46" s="74" t="s">
        <v>46</v>
      </c>
      <c r="D46" s="60"/>
      <c r="E46" s="60"/>
      <c r="F46" s="60"/>
      <c r="G46" s="60"/>
      <c r="H46" s="60"/>
      <c r="I46" s="60"/>
      <c r="J46" s="60"/>
      <c r="K46" s="60"/>
      <c r="L46" s="60"/>
      <c r="M46" s="61"/>
      <c r="N46" s="12">
        <v>1</v>
      </c>
      <c r="O46" s="20">
        <v>7448000</v>
      </c>
      <c r="P46" s="12">
        <v>1</v>
      </c>
      <c r="Q46" s="21">
        <f t="shared" ref="Q46:Q47" si="22">O46*N46</f>
        <v>7448000</v>
      </c>
      <c r="R46" s="20">
        <v>7500000</v>
      </c>
      <c r="S46" s="22">
        <f>R46*N46</f>
        <v>7500000</v>
      </c>
      <c r="T46" s="1"/>
      <c r="U46" s="23"/>
      <c r="V46" s="1"/>
      <c r="W46" s="1"/>
      <c r="X46" s="1"/>
      <c r="Y46" s="1"/>
      <c r="Z46" s="1"/>
    </row>
    <row r="47" spans="1:26" ht="15.75" customHeight="1" x14ac:dyDescent="0.25">
      <c r="A47" s="12">
        <v>2</v>
      </c>
      <c r="B47" s="24" t="s">
        <v>47</v>
      </c>
      <c r="C47" s="75" t="s">
        <v>48</v>
      </c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25">
        <v>4</v>
      </c>
      <c r="O47" s="26">
        <v>250000</v>
      </c>
      <c r="P47" s="25">
        <v>4</v>
      </c>
      <c r="Q47" s="21">
        <f t="shared" si="22"/>
        <v>1000000</v>
      </c>
      <c r="R47" s="27">
        <v>250000</v>
      </c>
      <c r="S47" s="28">
        <f t="shared" ref="S47:S48" si="23">R47*N47*P47</f>
        <v>4000000</v>
      </c>
      <c r="T47" s="1"/>
      <c r="U47" s="23"/>
      <c r="V47" s="1"/>
      <c r="W47" s="1"/>
      <c r="X47" s="1"/>
      <c r="Y47" s="1"/>
      <c r="Z47" s="1"/>
    </row>
    <row r="48" spans="1:26" ht="15.75" customHeight="1" x14ac:dyDescent="0.25">
      <c r="A48" s="29">
        <v>3</v>
      </c>
      <c r="B48" s="30" t="s">
        <v>49</v>
      </c>
      <c r="C48" s="78" t="s">
        <v>50</v>
      </c>
      <c r="D48" s="60"/>
      <c r="E48" s="60"/>
      <c r="F48" s="60"/>
      <c r="G48" s="60"/>
      <c r="H48" s="60"/>
      <c r="I48" s="60"/>
      <c r="J48" s="60"/>
      <c r="K48" s="60"/>
      <c r="L48" s="60"/>
      <c r="M48" s="61"/>
      <c r="N48" s="6">
        <v>1</v>
      </c>
      <c r="O48" s="31">
        <v>250000</v>
      </c>
      <c r="P48" s="6">
        <v>2</v>
      </c>
      <c r="Q48" s="21">
        <f>O48*P48</f>
        <v>500000</v>
      </c>
      <c r="R48" s="31">
        <v>250000</v>
      </c>
      <c r="S48" s="22">
        <f t="shared" si="23"/>
        <v>500000</v>
      </c>
      <c r="T48" s="1"/>
      <c r="U48" s="23"/>
      <c r="V48" s="1"/>
      <c r="W48" s="1"/>
      <c r="X48" s="1"/>
      <c r="Y48" s="1"/>
      <c r="Z48" s="1"/>
    </row>
    <row r="49" spans="1:26" ht="15.75" customHeight="1" x14ac:dyDescent="0.25">
      <c r="A49" s="29">
        <v>4</v>
      </c>
      <c r="B49" s="32" t="s">
        <v>47</v>
      </c>
      <c r="C49" s="78" t="s">
        <v>51</v>
      </c>
      <c r="D49" s="60"/>
      <c r="E49" s="60"/>
      <c r="F49" s="60"/>
      <c r="G49" s="60"/>
      <c r="H49" s="60"/>
      <c r="I49" s="60"/>
      <c r="J49" s="60"/>
      <c r="K49" s="60"/>
      <c r="L49" s="60"/>
      <c r="M49" s="61"/>
      <c r="N49" s="6">
        <v>2</v>
      </c>
      <c r="O49" s="31">
        <v>250000</v>
      </c>
      <c r="P49" s="6">
        <v>8</v>
      </c>
      <c r="Q49" s="21">
        <f>P49*O49</f>
        <v>2000000</v>
      </c>
      <c r="R49" s="21">
        <v>2000000</v>
      </c>
      <c r="S49" s="28">
        <v>4000000</v>
      </c>
      <c r="T49" s="1"/>
      <c r="U49" s="23"/>
      <c r="V49" s="1"/>
      <c r="W49" s="1"/>
      <c r="X49" s="1"/>
      <c r="Y49" s="1"/>
      <c r="Z49" s="1"/>
    </row>
    <row r="50" spans="1:26" ht="15.75" customHeight="1" x14ac:dyDescent="0.25">
      <c r="A50" s="29">
        <v>5</v>
      </c>
      <c r="B50" s="33" t="s">
        <v>52</v>
      </c>
      <c r="C50" s="79" t="s">
        <v>53</v>
      </c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11">
        <v>2</v>
      </c>
      <c r="O50" s="20">
        <v>4366000</v>
      </c>
      <c r="P50" s="12">
        <v>2</v>
      </c>
      <c r="Q50" s="21">
        <f t="shared" ref="Q50:Q51" si="24">O50*N50</f>
        <v>8732000</v>
      </c>
      <c r="R50" s="20">
        <v>4366000</v>
      </c>
      <c r="S50" s="22">
        <f t="shared" ref="S50:S53" si="25">R50*N50</f>
        <v>8732000</v>
      </c>
      <c r="T50" s="1"/>
      <c r="U50" s="23"/>
      <c r="V50" s="1"/>
      <c r="W50" s="1"/>
      <c r="X50" s="1"/>
      <c r="Y50" s="1"/>
      <c r="Z50" s="1"/>
    </row>
    <row r="51" spans="1:26" ht="15.75" customHeight="1" x14ac:dyDescent="0.25">
      <c r="A51" s="29">
        <v>6</v>
      </c>
      <c r="B51" s="33" t="s">
        <v>52</v>
      </c>
      <c r="C51" s="79" t="s">
        <v>54</v>
      </c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11">
        <v>2</v>
      </c>
      <c r="O51" s="20">
        <v>3381000</v>
      </c>
      <c r="P51" s="12">
        <v>2</v>
      </c>
      <c r="Q51" s="21">
        <f t="shared" si="24"/>
        <v>6762000</v>
      </c>
      <c r="R51" s="20">
        <v>4000000</v>
      </c>
      <c r="S51" s="22">
        <f t="shared" si="25"/>
        <v>8000000</v>
      </c>
      <c r="T51" s="1"/>
      <c r="U51" s="23"/>
      <c r="V51" s="1"/>
      <c r="W51" s="1"/>
      <c r="X51" s="1"/>
      <c r="Y51" s="1"/>
      <c r="Z51" s="1"/>
    </row>
    <row r="52" spans="1:26" ht="15.75" customHeight="1" x14ac:dyDescent="0.25">
      <c r="A52" s="12">
        <v>7</v>
      </c>
      <c r="B52" s="33" t="s">
        <v>55</v>
      </c>
      <c r="C52" s="59" t="s">
        <v>56</v>
      </c>
      <c r="D52" s="60"/>
      <c r="E52" s="60"/>
      <c r="F52" s="60"/>
      <c r="G52" s="60"/>
      <c r="H52" s="60"/>
      <c r="I52" s="60"/>
      <c r="J52" s="60"/>
      <c r="K52" s="60"/>
      <c r="L52" s="60"/>
      <c r="M52" s="61"/>
      <c r="N52" s="12">
        <v>1</v>
      </c>
      <c r="O52" s="20">
        <v>285000</v>
      </c>
      <c r="P52" s="12">
        <v>1</v>
      </c>
      <c r="Q52" s="21">
        <v>285000</v>
      </c>
      <c r="R52" s="20">
        <v>285000</v>
      </c>
      <c r="S52" s="22">
        <f t="shared" si="25"/>
        <v>285000</v>
      </c>
      <c r="T52" s="1"/>
      <c r="U52" s="23"/>
      <c r="V52" s="1"/>
      <c r="W52" s="1"/>
      <c r="X52" s="1"/>
      <c r="Y52" s="1"/>
      <c r="Z52" s="1"/>
    </row>
    <row r="53" spans="1:26" ht="15.75" customHeight="1" x14ac:dyDescent="0.25">
      <c r="A53" s="34">
        <v>8</v>
      </c>
      <c r="B53" s="35" t="s">
        <v>57</v>
      </c>
      <c r="C53" s="59" t="s">
        <v>58</v>
      </c>
      <c r="D53" s="60"/>
      <c r="E53" s="60"/>
      <c r="F53" s="60"/>
      <c r="G53" s="60"/>
      <c r="H53" s="60"/>
      <c r="I53" s="60"/>
      <c r="J53" s="60"/>
      <c r="K53" s="60"/>
      <c r="L53" s="60"/>
      <c r="M53" s="61"/>
      <c r="N53" s="12">
        <v>1</v>
      </c>
      <c r="O53" s="20">
        <v>250000</v>
      </c>
      <c r="P53" s="12">
        <v>1</v>
      </c>
      <c r="Q53" s="21">
        <f>O53*N53</f>
        <v>250000</v>
      </c>
      <c r="R53" s="20">
        <v>250000</v>
      </c>
      <c r="S53" s="22">
        <f t="shared" si="25"/>
        <v>250000</v>
      </c>
      <c r="T53" s="1"/>
      <c r="U53" s="23"/>
      <c r="V53" s="1"/>
      <c r="W53" s="1"/>
      <c r="X53" s="1"/>
      <c r="Y53" s="1"/>
      <c r="Z53" s="1"/>
    </row>
    <row r="54" spans="1:26" ht="15.75" customHeight="1" thickBot="1" x14ac:dyDescent="0.3">
      <c r="A54" s="62" t="s">
        <v>59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4"/>
      <c r="S54" s="36">
        <f>SUM(S46:S53)</f>
        <v>33267000</v>
      </c>
      <c r="T54" s="1"/>
      <c r="U54" s="1"/>
      <c r="V54" s="1"/>
      <c r="W54" s="1"/>
      <c r="X54" s="1"/>
      <c r="Y54" s="1"/>
      <c r="Z54" s="1"/>
    </row>
    <row r="55" spans="1:26" ht="15.75" customHeight="1" thickBot="1" x14ac:dyDescent="0.3">
      <c r="A55" s="37"/>
      <c r="B55" s="37"/>
      <c r="C55" s="38"/>
      <c r="D55" s="37"/>
      <c r="E55" s="37"/>
      <c r="F55" s="38"/>
      <c r="G55" s="39"/>
      <c r="H55" s="38"/>
      <c r="I55" s="38"/>
      <c r="J55" s="38"/>
      <c r="K55" s="38"/>
      <c r="L55" s="38"/>
      <c r="M55" s="38"/>
      <c r="N55" s="38"/>
      <c r="O55" s="38"/>
      <c r="P55" s="65" t="s">
        <v>40</v>
      </c>
      <c r="Q55" s="66"/>
      <c r="R55" s="67"/>
      <c r="S55" s="40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37"/>
      <c r="B56" s="37"/>
      <c r="C56" s="38"/>
      <c r="D56" s="37"/>
      <c r="E56" s="37"/>
      <c r="F56" s="38"/>
      <c r="G56" s="39"/>
      <c r="H56" s="38"/>
      <c r="I56" s="38"/>
      <c r="J56" s="38"/>
      <c r="K56" s="38"/>
      <c r="L56" s="38"/>
      <c r="M56" s="38"/>
      <c r="N56" s="38"/>
      <c r="O56" s="38"/>
      <c r="P56" s="41"/>
      <c r="Q56" s="41"/>
      <c r="R56" s="41"/>
      <c r="S56" s="4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37"/>
      <c r="B57" s="37"/>
      <c r="C57" s="38"/>
      <c r="D57" s="37"/>
      <c r="E57" s="37"/>
      <c r="F57" s="38"/>
      <c r="G57" s="39"/>
      <c r="H57" s="38"/>
      <c r="I57" s="38"/>
      <c r="J57" s="38"/>
      <c r="K57" s="38"/>
      <c r="L57" s="38"/>
      <c r="M57" s="38"/>
      <c r="N57" s="38"/>
      <c r="O57" s="38"/>
      <c r="P57" s="41"/>
      <c r="Q57" s="41"/>
      <c r="R57" s="41"/>
      <c r="S57" s="4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37"/>
      <c r="B58" s="127" t="s">
        <v>60</v>
      </c>
      <c r="C58" s="38"/>
      <c r="D58" s="37"/>
      <c r="E58" s="37"/>
      <c r="F58" s="38"/>
      <c r="G58" s="39"/>
      <c r="H58" s="38"/>
      <c r="I58" s="38"/>
      <c r="J58" s="38"/>
      <c r="K58" s="38"/>
      <c r="L58" s="38"/>
      <c r="M58" s="38"/>
      <c r="N58" s="38"/>
      <c r="O58" s="38"/>
      <c r="P58" s="41"/>
      <c r="Q58" s="41"/>
      <c r="R58" s="41"/>
      <c r="S58" s="41"/>
      <c r="T58" s="1"/>
      <c r="U58" s="1"/>
      <c r="V58" s="1"/>
      <c r="W58" s="1"/>
      <c r="X58" s="1"/>
      <c r="Y58" s="1"/>
      <c r="Z58" s="1"/>
    </row>
    <row r="59" spans="1:26" ht="94.5" x14ac:dyDescent="0.25">
      <c r="A59" s="37"/>
      <c r="B59" s="126" t="s">
        <v>61</v>
      </c>
      <c r="C59" s="42" t="s">
        <v>62</v>
      </c>
      <c r="D59" s="37"/>
      <c r="E59" s="37"/>
      <c r="F59" s="38"/>
      <c r="G59" s="39"/>
      <c r="H59" s="38"/>
      <c r="I59" s="38"/>
      <c r="J59" s="38"/>
      <c r="K59" s="38"/>
      <c r="L59" s="38"/>
      <c r="M59" s="38"/>
      <c r="N59" s="38"/>
      <c r="O59" s="38"/>
      <c r="P59" s="41"/>
      <c r="Q59" s="41"/>
      <c r="R59" s="41"/>
      <c r="S59" s="41"/>
      <c r="T59" s="1"/>
      <c r="U59" s="1"/>
      <c r="V59" s="1"/>
      <c r="W59" s="1"/>
      <c r="X59" s="1"/>
      <c r="Y59" s="1"/>
      <c r="Z59" s="1"/>
    </row>
    <row r="60" spans="1:26" ht="126" customHeight="1" x14ac:dyDescent="0.25">
      <c r="A60" s="37"/>
      <c r="B60" s="126" t="s">
        <v>61</v>
      </c>
      <c r="C60" s="42" t="s">
        <v>63</v>
      </c>
      <c r="D60" s="37"/>
      <c r="E60" s="37"/>
      <c r="F60" s="38"/>
      <c r="G60" s="39"/>
      <c r="H60" s="38"/>
      <c r="I60" s="38"/>
      <c r="J60" s="38"/>
      <c r="K60" s="38"/>
      <c r="L60" s="38"/>
      <c r="M60" s="38"/>
      <c r="N60" s="38"/>
      <c r="O60" s="38"/>
      <c r="P60" s="41"/>
      <c r="Q60" s="41"/>
      <c r="R60" s="41"/>
      <c r="S60" s="41"/>
      <c r="T60" s="1"/>
      <c r="U60" s="1"/>
      <c r="V60" s="1"/>
      <c r="W60" s="1"/>
      <c r="X60" s="1"/>
      <c r="Y60" s="1"/>
      <c r="Z60" s="1"/>
    </row>
    <row r="61" spans="1:26" ht="37.5" customHeight="1" x14ac:dyDescent="0.25">
      <c r="A61" s="37"/>
      <c r="B61" s="126" t="s">
        <v>64</v>
      </c>
      <c r="C61" s="43" t="s">
        <v>65</v>
      </c>
      <c r="D61" s="37"/>
      <c r="E61" s="37"/>
      <c r="F61" s="38"/>
      <c r="G61" s="39"/>
      <c r="H61" s="38"/>
      <c r="I61" s="38"/>
      <c r="J61" s="38"/>
      <c r="K61" s="38"/>
      <c r="L61" s="38"/>
      <c r="M61" s="38"/>
      <c r="N61" s="38"/>
      <c r="O61" s="38"/>
      <c r="P61" s="41"/>
      <c r="Q61" s="41"/>
      <c r="R61" s="41"/>
      <c r="S61" s="41"/>
      <c r="T61" s="1"/>
      <c r="U61" s="1"/>
      <c r="V61" s="1"/>
      <c r="W61" s="1"/>
      <c r="X61" s="1"/>
      <c r="Y61" s="1"/>
      <c r="Z61" s="1"/>
    </row>
    <row r="62" spans="1:26" ht="37.5" customHeight="1" thickBot="1" x14ac:dyDescent="0.3">
      <c r="A62" s="37"/>
      <c r="B62" s="37"/>
      <c r="C62" s="38"/>
      <c r="D62" s="37"/>
      <c r="E62" s="37"/>
      <c r="F62" s="38"/>
      <c r="G62" s="39"/>
      <c r="H62" s="38"/>
      <c r="I62" s="38"/>
      <c r="J62" s="38"/>
      <c r="K62" s="38"/>
      <c r="L62" s="38"/>
      <c r="M62" s="38"/>
      <c r="N62" s="38"/>
      <c r="O62" s="38"/>
      <c r="P62" s="41"/>
      <c r="Q62" s="41"/>
      <c r="R62" s="41"/>
      <c r="S62" s="41"/>
      <c r="T62" s="1"/>
      <c r="U62" s="1"/>
      <c r="V62" s="1"/>
      <c r="W62" s="1"/>
      <c r="X62" s="1"/>
      <c r="Y62" s="1"/>
      <c r="Z62" s="1"/>
    </row>
    <row r="63" spans="1:26" ht="32.25" thickBot="1" x14ac:dyDescent="0.3">
      <c r="A63" s="37"/>
      <c r="B63" s="128" t="s">
        <v>102</v>
      </c>
      <c r="C63" s="129">
        <f>C61+S54+P39</f>
        <v>564212000</v>
      </c>
      <c r="D63" s="37"/>
      <c r="E63" s="37"/>
      <c r="F63" s="38"/>
      <c r="G63" s="39"/>
      <c r="H63" s="38"/>
      <c r="I63" s="38"/>
      <c r="J63" s="38"/>
      <c r="K63" s="38"/>
      <c r="L63" s="38"/>
      <c r="M63" s="38"/>
      <c r="N63" s="38"/>
      <c r="O63" s="38"/>
      <c r="P63" s="41"/>
      <c r="Q63" s="41"/>
      <c r="R63" s="41"/>
      <c r="S63" s="4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37"/>
      <c r="B64" s="37"/>
      <c r="C64" s="38"/>
      <c r="D64" s="37"/>
      <c r="E64" s="37"/>
      <c r="F64" s="38"/>
      <c r="G64" s="39"/>
      <c r="H64" s="38"/>
      <c r="I64" s="38"/>
      <c r="J64" s="38"/>
      <c r="K64" s="38"/>
      <c r="L64" s="38"/>
      <c r="M64" s="38"/>
      <c r="N64" s="38"/>
      <c r="O64" s="38"/>
      <c r="P64" s="41"/>
      <c r="Q64" s="41"/>
      <c r="R64" s="41"/>
      <c r="S64" s="4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37"/>
      <c r="B65" s="37"/>
      <c r="C65" s="38"/>
      <c r="D65" s="37"/>
      <c r="E65" s="37"/>
      <c r="F65" s="38"/>
      <c r="G65" s="39"/>
      <c r="H65" s="38"/>
      <c r="I65" s="38"/>
      <c r="J65" s="38"/>
      <c r="K65" s="38"/>
      <c r="L65" s="38"/>
      <c r="M65" s="38"/>
      <c r="N65" s="38"/>
      <c r="O65" s="38"/>
      <c r="P65" s="41"/>
      <c r="Q65" s="41"/>
      <c r="R65" s="41"/>
      <c r="S65" s="4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37"/>
      <c r="B66" s="37"/>
      <c r="C66" s="38"/>
      <c r="D66" s="37"/>
      <c r="E66" s="37"/>
      <c r="F66" s="38"/>
      <c r="G66" s="39"/>
      <c r="H66" s="38"/>
      <c r="I66" s="38"/>
      <c r="J66" s="38"/>
      <c r="K66" s="38"/>
      <c r="L66" s="38"/>
      <c r="M66" s="38"/>
      <c r="N66" s="38"/>
      <c r="O66" s="38"/>
      <c r="P66" s="41"/>
      <c r="Q66" s="41"/>
      <c r="R66" s="41"/>
      <c r="S66" s="4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37"/>
      <c r="B67" s="37"/>
      <c r="C67" s="38"/>
      <c r="D67" s="37"/>
      <c r="E67" s="37"/>
      <c r="F67" s="38"/>
      <c r="G67" s="39"/>
      <c r="H67" s="38"/>
      <c r="I67" s="38"/>
      <c r="J67" s="38"/>
      <c r="K67" s="38"/>
      <c r="L67" s="38"/>
      <c r="M67" s="38"/>
      <c r="N67" s="38"/>
      <c r="O67" s="38"/>
      <c r="P67" s="41"/>
      <c r="Q67" s="41"/>
      <c r="R67" s="41"/>
      <c r="S67" s="4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37"/>
      <c r="B68" s="37"/>
      <c r="C68" s="38"/>
      <c r="D68" s="37"/>
      <c r="E68" s="37"/>
      <c r="F68" s="38"/>
      <c r="G68" s="39"/>
      <c r="H68" s="38"/>
      <c r="I68" s="38"/>
      <c r="J68" s="38"/>
      <c r="K68" s="38"/>
      <c r="L68" s="38"/>
      <c r="M68" s="38"/>
      <c r="N68" s="38"/>
      <c r="O68" s="38"/>
      <c r="P68" s="41"/>
      <c r="Q68" s="41"/>
      <c r="R68" s="41"/>
      <c r="S68" s="4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37"/>
      <c r="B69" s="37"/>
      <c r="C69" s="38"/>
      <c r="D69" s="37"/>
      <c r="E69" s="37"/>
      <c r="F69" s="38"/>
      <c r="G69" s="39"/>
      <c r="H69" s="38"/>
      <c r="I69" s="38"/>
      <c r="J69" s="38"/>
      <c r="K69" s="38"/>
      <c r="L69" s="38"/>
      <c r="M69" s="38"/>
      <c r="N69" s="38"/>
      <c r="O69" s="38"/>
      <c r="P69" s="41"/>
      <c r="Q69" s="41"/>
      <c r="R69" s="41"/>
      <c r="S69" s="4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37"/>
      <c r="B70" s="37"/>
      <c r="C70" s="38"/>
      <c r="D70" s="37"/>
      <c r="E70" s="37"/>
      <c r="F70" s="38"/>
      <c r="G70" s="39"/>
      <c r="H70" s="38"/>
      <c r="I70" s="38"/>
      <c r="J70" s="38"/>
      <c r="K70" s="38"/>
      <c r="L70" s="38"/>
      <c r="M70" s="38"/>
      <c r="N70" s="38"/>
      <c r="O70" s="38"/>
      <c r="P70" s="41"/>
      <c r="Q70" s="41"/>
      <c r="R70" s="41"/>
      <c r="S70" s="4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37"/>
      <c r="B71" s="37"/>
      <c r="C71" s="38"/>
      <c r="D71" s="37"/>
      <c r="E71" s="37"/>
      <c r="F71" s="38"/>
      <c r="G71" s="39"/>
      <c r="H71" s="38"/>
      <c r="I71" s="38"/>
      <c r="J71" s="38"/>
      <c r="K71" s="38"/>
      <c r="L71" s="38"/>
      <c r="M71" s="38"/>
      <c r="N71" s="38"/>
      <c r="O71" s="38"/>
      <c r="P71" s="41"/>
      <c r="Q71" s="41"/>
      <c r="R71" s="41"/>
      <c r="S71" s="4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37"/>
      <c r="B72" s="37"/>
      <c r="C72" s="38"/>
      <c r="D72" s="37"/>
      <c r="E72" s="37"/>
      <c r="F72" s="38"/>
      <c r="G72" s="39"/>
      <c r="H72" s="38"/>
      <c r="I72" s="38"/>
      <c r="J72" s="38"/>
      <c r="K72" s="38"/>
      <c r="L72" s="38"/>
      <c r="M72" s="38"/>
      <c r="N72" s="38"/>
      <c r="O72" s="38"/>
      <c r="P72" s="41"/>
      <c r="Q72" s="41"/>
      <c r="R72" s="41"/>
      <c r="S72" s="4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37"/>
      <c r="B73" s="37"/>
      <c r="C73" s="38"/>
      <c r="D73" s="37"/>
      <c r="E73" s="37"/>
      <c r="F73" s="38"/>
      <c r="G73" s="39"/>
      <c r="H73" s="38"/>
      <c r="I73" s="38"/>
      <c r="J73" s="38"/>
      <c r="K73" s="38"/>
      <c r="L73" s="38"/>
      <c r="M73" s="38"/>
      <c r="N73" s="38"/>
      <c r="O73" s="38"/>
      <c r="P73" s="41"/>
      <c r="Q73" s="41"/>
      <c r="R73" s="41"/>
      <c r="S73" s="4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37"/>
      <c r="B74" s="37"/>
      <c r="C74" s="38"/>
      <c r="D74" s="37"/>
      <c r="E74" s="37"/>
      <c r="F74" s="38"/>
      <c r="G74" s="39"/>
      <c r="H74" s="38"/>
      <c r="I74" s="38"/>
      <c r="J74" s="38"/>
      <c r="K74" s="38"/>
      <c r="L74" s="38"/>
      <c r="M74" s="38"/>
      <c r="N74" s="38"/>
      <c r="O74" s="38"/>
      <c r="P74" s="41"/>
      <c r="Q74" s="41"/>
      <c r="R74" s="41"/>
      <c r="S74" s="4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37"/>
      <c r="B75" s="37"/>
      <c r="C75" s="38"/>
      <c r="D75" s="37"/>
      <c r="E75" s="37"/>
      <c r="F75" s="38"/>
      <c r="G75" s="39"/>
      <c r="H75" s="38"/>
      <c r="I75" s="38"/>
      <c r="J75" s="38"/>
      <c r="K75" s="38"/>
      <c r="L75" s="38"/>
      <c r="M75" s="38"/>
      <c r="N75" s="38"/>
      <c r="O75" s="38"/>
      <c r="P75" s="41"/>
      <c r="Q75" s="41"/>
      <c r="R75" s="41"/>
      <c r="S75" s="4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37"/>
      <c r="B76" s="37"/>
      <c r="C76" s="38"/>
      <c r="D76" s="37"/>
      <c r="E76" s="37"/>
      <c r="F76" s="38"/>
      <c r="G76" s="39"/>
      <c r="H76" s="38"/>
      <c r="I76" s="38"/>
      <c r="J76" s="38"/>
      <c r="K76" s="38"/>
      <c r="L76" s="38"/>
      <c r="M76" s="38"/>
      <c r="N76" s="38"/>
      <c r="O76" s="38"/>
      <c r="P76" s="41"/>
      <c r="Q76" s="41"/>
      <c r="R76" s="41"/>
      <c r="S76" s="4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37"/>
      <c r="B77" s="37"/>
      <c r="C77" s="38"/>
      <c r="D77" s="37"/>
      <c r="E77" s="37"/>
      <c r="F77" s="38"/>
      <c r="G77" s="39"/>
      <c r="H77" s="38"/>
      <c r="I77" s="38"/>
      <c r="J77" s="38"/>
      <c r="K77" s="38"/>
      <c r="L77" s="38"/>
      <c r="M77" s="38"/>
      <c r="N77" s="38"/>
      <c r="O77" s="38"/>
      <c r="P77" s="41"/>
      <c r="Q77" s="41"/>
      <c r="R77" s="41"/>
      <c r="S77" s="4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37"/>
      <c r="B78" s="37"/>
      <c r="C78" s="38"/>
      <c r="D78" s="37"/>
      <c r="E78" s="37"/>
      <c r="F78" s="38"/>
      <c r="G78" s="39"/>
      <c r="H78" s="38"/>
      <c r="I78" s="38"/>
      <c r="J78" s="38"/>
      <c r="K78" s="38"/>
      <c r="L78" s="38"/>
      <c r="M78" s="38"/>
      <c r="N78" s="38"/>
      <c r="O78" s="38"/>
      <c r="P78" s="41"/>
      <c r="Q78" s="41"/>
      <c r="R78" s="41"/>
      <c r="S78" s="4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37"/>
      <c r="B79" s="37"/>
      <c r="C79" s="38"/>
      <c r="D79" s="37"/>
      <c r="E79" s="37"/>
      <c r="F79" s="38"/>
      <c r="G79" s="39"/>
      <c r="H79" s="38"/>
      <c r="I79" s="38"/>
      <c r="J79" s="38"/>
      <c r="K79" s="38"/>
      <c r="L79" s="38"/>
      <c r="M79" s="38"/>
      <c r="N79" s="38"/>
      <c r="O79" s="38"/>
      <c r="P79" s="41"/>
      <c r="Q79" s="41"/>
      <c r="R79" s="41"/>
      <c r="S79" s="4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37"/>
      <c r="B80" s="37"/>
      <c r="C80" s="38"/>
      <c r="D80" s="37"/>
      <c r="E80" s="37"/>
      <c r="F80" s="38"/>
      <c r="G80" s="39"/>
      <c r="H80" s="38"/>
      <c r="I80" s="38"/>
      <c r="J80" s="38"/>
      <c r="K80" s="38"/>
      <c r="L80" s="38"/>
      <c r="M80" s="38"/>
      <c r="N80" s="38"/>
      <c r="O80" s="38"/>
      <c r="P80" s="41"/>
      <c r="Q80" s="41"/>
      <c r="R80" s="41"/>
      <c r="S80" s="4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37"/>
      <c r="B81" s="37"/>
      <c r="C81" s="38"/>
      <c r="D81" s="37"/>
      <c r="E81" s="37"/>
      <c r="F81" s="38"/>
      <c r="G81" s="39"/>
      <c r="H81" s="38"/>
      <c r="I81" s="38"/>
      <c r="J81" s="38"/>
      <c r="K81" s="38"/>
      <c r="L81" s="38"/>
      <c r="M81" s="38"/>
      <c r="N81" s="38"/>
      <c r="O81" s="38"/>
      <c r="P81" s="41"/>
      <c r="Q81" s="41"/>
      <c r="R81" s="41"/>
      <c r="S81" s="4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7"/>
      <c r="B82" s="37"/>
      <c r="C82" s="38"/>
      <c r="D82" s="37"/>
      <c r="E82" s="37"/>
      <c r="F82" s="38"/>
      <c r="G82" s="39"/>
      <c r="H82" s="38"/>
      <c r="I82" s="38"/>
      <c r="J82" s="38"/>
      <c r="K82" s="38"/>
      <c r="L82" s="38"/>
      <c r="M82" s="38"/>
      <c r="N82" s="38"/>
      <c r="O82" s="38"/>
      <c r="P82" s="41"/>
      <c r="Q82" s="41"/>
      <c r="R82" s="41"/>
      <c r="S82" s="4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7"/>
      <c r="B83" s="37"/>
      <c r="C83" s="38"/>
      <c r="D83" s="37"/>
      <c r="E83" s="37"/>
      <c r="F83" s="38"/>
      <c r="G83" s="39"/>
      <c r="H83" s="38"/>
      <c r="I83" s="38"/>
      <c r="J83" s="38"/>
      <c r="K83" s="38"/>
      <c r="L83" s="38"/>
      <c r="M83" s="38"/>
      <c r="N83" s="38"/>
      <c r="O83" s="38"/>
      <c r="P83" s="41"/>
      <c r="Q83" s="41"/>
      <c r="R83" s="41"/>
      <c r="S83" s="4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37"/>
      <c r="B84" s="37"/>
      <c r="C84" s="38"/>
      <c r="D84" s="37"/>
      <c r="E84" s="37"/>
      <c r="F84" s="38"/>
      <c r="G84" s="39"/>
      <c r="H84" s="38"/>
      <c r="I84" s="38"/>
      <c r="J84" s="38"/>
      <c r="K84" s="38"/>
      <c r="L84" s="38"/>
      <c r="M84" s="38"/>
      <c r="N84" s="38"/>
      <c r="O84" s="38"/>
      <c r="P84" s="41"/>
      <c r="Q84" s="41"/>
      <c r="R84" s="41"/>
      <c r="S84" s="4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37"/>
      <c r="B85" s="37"/>
      <c r="C85" s="38"/>
      <c r="D85" s="37"/>
      <c r="E85" s="37"/>
      <c r="F85" s="38"/>
      <c r="G85" s="39"/>
      <c r="H85" s="38"/>
      <c r="I85" s="38"/>
      <c r="J85" s="38"/>
      <c r="K85" s="38"/>
      <c r="L85" s="38"/>
      <c r="M85" s="38"/>
      <c r="N85" s="38"/>
      <c r="O85" s="38"/>
      <c r="P85" s="41"/>
      <c r="Q85" s="41"/>
      <c r="R85" s="41"/>
      <c r="S85" s="4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37"/>
      <c r="B86" s="37"/>
      <c r="C86" s="38"/>
      <c r="D86" s="37"/>
      <c r="E86" s="37"/>
      <c r="F86" s="38"/>
      <c r="G86" s="39"/>
      <c r="H86" s="38"/>
      <c r="I86" s="38"/>
      <c r="J86" s="38"/>
      <c r="K86" s="38"/>
      <c r="L86" s="38"/>
      <c r="M86" s="38"/>
      <c r="N86" s="38"/>
      <c r="O86" s="38"/>
      <c r="P86" s="41"/>
      <c r="Q86" s="41"/>
      <c r="R86" s="41"/>
      <c r="S86" s="4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37"/>
      <c r="B87" s="37"/>
      <c r="C87" s="38"/>
      <c r="D87" s="37"/>
      <c r="E87" s="37"/>
      <c r="F87" s="38"/>
      <c r="G87" s="39"/>
      <c r="H87" s="38"/>
      <c r="I87" s="38"/>
      <c r="J87" s="38"/>
      <c r="K87" s="38"/>
      <c r="L87" s="38"/>
      <c r="M87" s="38"/>
      <c r="N87" s="38"/>
      <c r="O87" s="38"/>
      <c r="P87" s="41"/>
      <c r="Q87" s="41"/>
      <c r="R87" s="41"/>
      <c r="S87" s="4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37"/>
      <c r="B88" s="37"/>
      <c r="C88" s="38"/>
      <c r="D88" s="37"/>
      <c r="E88" s="37"/>
      <c r="F88" s="38"/>
      <c r="G88" s="39"/>
      <c r="H88" s="38"/>
      <c r="I88" s="38"/>
      <c r="J88" s="38"/>
      <c r="K88" s="38"/>
      <c r="L88" s="38"/>
      <c r="M88" s="38"/>
      <c r="N88" s="38"/>
      <c r="O88" s="38"/>
      <c r="P88" s="41"/>
      <c r="Q88" s="41"/>
      <c r="R88" s="41"/>
      <c r="S88" s="4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37"/>
      <c r="B89" s="37"/>
      <c r="C89" s="38"/>
      <c r="D89" s="37"/>
      <c r="E89" s="37"/>
      <c r="F89" s="38"/>
      <c r="G89" s="39"/>
      <c r="H89" s="38"/>
      <c r="I89" s="38"/>
      <c r="J89" s="38"/>
      <c r="K89" s="38"/>
      <c r="L89" s="38"/>
      <c r="M89" s="38"/>
      <c r="N89" s="38"/>
      <c r="O89" s="38"/>
      <c r="P89" s="41"/>
      <c r="Q89" s="41"/>
      <c r="R89" s="41"/>
      <c r="S89" s="4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37"/>
      <c r="B90" s="37"/>
      <c r="C90" s="38"/>
      <c r="D90" s="37"/>
      <c r="E90" s="37"/>
      <c r="F90" s="38"/>
      <c r="G90" s="39"/>
      <c r="H90" s="38"/>
      <c r="I90" s="38"/>
      <c r="J90" s="38"/>
      <c r="K90" s="38"/>
      <c r="L90" s="38"/>
      <c r="M90" s="38"/>
      <c r="N90" s="38"/>
      <c r="O90" s="38"/>
      <c r="P90" s="41"/>
      <c r="Q90" s="41"/>
      <c r="R90" s="41"/>
      <c r="S90" s="4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37"/>
      <c r="B91" s="37"/>
      <c r="C91" s="38"/>
      <c r="D91" s="37"/>
      <c r="E91" s="37"/>
      <c r="F91" s="38"/>
      <c r="G91" s="39"/>
      <c r="H91" s="38"/>
      <c r="I91" s="38"/>
      <c r="J91" s="38"/>
      <c r="K91" s="38"/>
      <c r="L91" s="38"/>
      <c r="M91" s="38"/>
      <c r="N91" s="38"/>
      <c r="O91" s="38"/>
      <c r="P91" s="41"/>
      <c r="Q91" s="41"/>
      <c r="R91" s="41"/>
      <c r="S91" s="4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37"/>
      <c r="B92" s="37"/>
      <c r="C92" s="38"/>
      <c r="D92" s="37"/>
      <c r="E92" s="37"/>
      <c r="F92" s="38"/>
      <c r="G92" s="39"/>
      <c r="H92" s="38"/>
      <c r="I92" s="38"/>
      <c r="J92" s="38"/>
      <c r="K92" s="38"/>
      <c r="L92" s="38"/>
      <c r="M92" s="38"/>
      <c r="N92" s="38"/>
      <c r="O92" s="38"/>
      <c r="P92" s="41"/>
      <c r="Q92" s="41"/>
      <c r="R92" s="41"/>
      <c r="S92" s="4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37"/>
      <c r="B93" s="37"/>
      <c r="C93" s="38"/>
      <c r="D93" s="37"/>
      <c r="E93" s="37"/>
      <c r="F93" s="38"/>
      <c r="G93" s="39"/>
      <c r="H93" s="38"/>
      <c r="I93" s="38"/>
      <c r="J93" s="38"/>
      <c r="K93" s="38"/>
      <c r="L93" s="38"/>
      <c r="M93" s="38"/>
      <c r="N93" s="38"/>
      <c r="O93" s="38"/>
      <c r="P93" s="41"/>
      <c r="Q93" s="41"/>
      <c r="R93" s="41"/>
      <c r="S93" s="4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37"/>
      <c r="B94" s="37"/>
      <c r="C94" s="38"/>
      <c r="D94" s="37"/>
      <c r="E94" s="37"/>
      <c r="F94" s="38"/>
      <c r="G94" s="39"/>
      <c r="H94" s="38"/>
      <c r="I94" s="38"/>
      <c r="J94" s="38"/>
      <c r="K94" s="38"/>
      <c r="L94" s="38"/>
      <c r="M94" s="38"/>
      <c r="N94" s="38"/>
      <c r="O94" s="38"/>
      <c r="P94" s="41"/>
      <c r="Q94" s="41"/>
      <c r="R94" s="41"/>
      <c r="S94" s="4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37"/>
      <c r="B95" s="37"/>
      <c r="C95" s="38"/>
      <c r="D95" s="37"/>
      <c r="E95" s="37"/>
      <c r="F95" s="38"/>
      <c r="G95" s="39"/>
      <c r="H95" s="38"/>
      <c r="I95" s="38"/>
      <c r="J95" s="38"/>
      <c r="K95" s="38"/>
      <c r="L95" s="38"/>
      <c r="M95" s="38"/>
      <c r="N95" s="38"/>
      <c r="O95" s="38"/>
      <c r="P95" s="41"/>
      <c r="Q95" s="41"/>
      <c r="R95" s="41"/>
      <c r="S95" s="4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37"/>
      <c r="B96" s="37"/>
      <c r="C96" s="38"/>
      <c r="D96" s="37"/>
      <c r="E96" s="37"/>
      <c r="F96" s="38"/>
      <c r="G96" s="39"/>
      <c r="H96" s="38"/>
      <c r="I96" s="38"/>
      <c r="J96" s="38"/>
      <c r="K96" s="38"/>
      <c r="L96" s="38"/>
      <c r="M96" s="38"/>
      <c r="N96" s="38"/>
      <c r="O96" s="38"/>
      <c r="P96" s="41"/>
      <c r="Q96" s="41"/>
      <c r="R96" s="41"/>
      <c r="S96" s="4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7"/>
      <c r="B97" s="37"/>
      <c r="C97" s="38"/>
      <c r="D97" s="37"/>
      <c r="E97" s="37"/>
      <c r="F97" s="38"/>
      <c r="G97" s="39"/>
      <c r="H97" s="38"/>
      <c r="I97" s="38"/>
      <c r="J97" s="38"/>
      <c r="K97" s="38"/>
      <c r="L97" s="38"/>
      <c r="M97" s="38"/>
      <c r="N97" s="38"/>
      <c r="O97" s="38"/>
      <c r="P97" s="41"/>
      <c r="Q97" s="41"/>
      <c r="R97" s="41"/>
      <c r="S97" s="4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7"/>
      <c r="B98" s="37"/>
      <c r="C98" s="38"/>
      <c r="D98" s="37"/>
      <c r="E98" s="37"/>
      <c r="F98" s="38"/>
      <c r="G98" s="39"/>
      <c r="H98" s="38"/>
      <c r="I98" s="38"/>
      <c r="J98" s="38"/>
      <c r="K98" s="38"/>
      <c r="L98" s="38"/>
      <c r="M98" s="38"/>
      <c r="N98" s="38"/>
      <c r="O98" s="38"/>
      <c r="P98" s="41"/>
      <c r="Q98" s="41"/>
      <c r="R98" s="41"/>
      <c r="S98" s="4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7"/>
      <c r="B99" s="37"/>
      <c r="C99" s="38"/>
      <c r="D99" s="37"/>
      <c r="E99" s="37"/>
      <c r="F99" s="38"/>
      <c r="G99" s="39"/>
      <c r="H99" s="38"/>
      <c r="I99" s="38"/>
      <c r="J99" s="38"/>
      <c r="K99" s="38"/>
      <c r="L99" s="38"/>
      <c r="M99" s="38"/>
      <c r="N99" s="38"/>
      <c r="O99" s="38"/>
      <c r="P99" s="41"/>
      <c r="Q99" s="41"/>
      <c r="R99" s="41"/>
      <c r="S99" s="4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7"/>
      <c r="B100" s="37"/>
      <c r="C100" s="38"/>
      <c r="D100" s="37"/>
      <c r="E100" s="37"/>
      <c r="F100" s="38"/>
      <c r="G100" s="39"/>
      <c r="H100" s="38"/>
      <c r="I100" s="38"/>
      <c r="J100" s="38"/>
      <c r="K100" s="38"/>
      <c r="L100" s="38"/>
      <c r="M100" s="38"/>
      <c r="N100" s="38"/>
      <c r="O100" s="38"/>
      <c r="P100" s="41"/>
      <c r="Q100" s="41"/>
      <c r="R100" s="41"/>
      <c r="S100" s="4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7"/>
      <c r="B101" s="37"/>
      <c r="C101" s="38"/>
      <c r="D101" s="37"/>
      <c r="E101" s="37"/>
      <c r="F101" s="38"/>
      <c r="G101" s="39"/>
      <c r="H101" s="38"/>
      <c r="I101" s="38"/>
      <c r="J101" s="38"/>
      <c r="K101" s="38"/>
      <c r="L101" s="38"/>
      <c r="M101" s="38"/>
      <c r="N101" s="38"/>
      <c r="O101" s="38"/>
      <c r="P101" s="41"/>
      <c r="Q101" s="41"/>
      <c r="R101" s="41"/>
      <c r="S101" s="4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37"/>
      <c r="B102" s="37"/>
      <c r="C102" s="38"/>
      <c r="D102" s="37"/>
      <c r="E102" s="37"/>
      <c r="F102" s="38"/>
      <c r="G102" s="39"/>
      <c r="H102" s="38"/>
      <c r="I102" s="38"/>
      <c r="J102" s="38"/>
      <c r="K102" s="38"/>
      <c r="L102" s="38"/>
      <c r="M102" s="38"/>
      <c r="N102" s="38"/>
      <c r="O102" s="38"/>
      <c r="P102" s="41"/>
      <c r="Q102" s="41"/>
      <c r="R102" s="41"/>
      <c r="S102" s="4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37"/>
      <c r="B103" s="37"/>
      <c r="C103" s="38"/>
      <c r="D103" s="37"/>
      <c r="E103" s="37"/>
      <c r="F103" s="38"/>
      <c r="G103" s="39"/>
      <c r="H103" s="38"/>
      <c r="I103" s="38"/>
      <c r="J103" s="38"/>
      <c r="K103" s="38"/>
      <c r="L103" s="38"/>
      <c r="M103" s="38"/>
      <c r="N103" s="38"/>
      <c r="O103" s="38"/>
      <c r="P103" s="41"/>
      <c r="Q103" s="41"/>
      <c r="R103" s="41"/>
      <c r="S103" s="4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37"/>
      <c r="B104" s="37"/>
      <c r="C104" s="38"/>
      <c r="D104" s="37"/>
      <c r="E104" s="37"/>
      <c r="F104" s="38"/>
      <c r="G104" s="39"/>
      <c r="H104" s="38"/>
      <c r="I104" s="38"/>
      <c r="J104" s="38"/>
      <c r="K104" s="38"/>
      <c r="L104" s="38"/>
      <c r="M104" s="38"/>
      <c r="N104" s="38"/>
      <c r="O104" s="38"/>
      <c r="P104" s="41"/>
      <c r="Q104" s="41"/>
      <c r="R104" s="41"/>
      <c r="S104" s="4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37"/>
      <c r="B105" s="37"/>
      <c r="C105" s="38"/>
      <c r="D105" s="37"/>
      <c r="E105" s="37"/>
      <c r="F105" s="38"/>
      <c r="G105" s="39"/>
      <c r="H105" s="38"/>
      <c r="I105" s="38"/>
      <c r="J105" s="38"/>
      <c r="K105" s="38"/>
      <c r="L105" s="38"/>
      <c r="M105" s="38"/>
      <c r="N105" s="38"/>
      <c r="O105" s="38"/>
      <c r="P105" s="41"/>
      <c r="Q105" s="41"/>
      <c r="R105" s="41"/>
      <c r="S105" s="4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37"/>
      <c r="B106" s="37"/>
      <c r="C106" s="38"/>
      <c r="D106" s="37"/>
      <c r="E106" s="37"/>
      <c r="F106" s="38"/>
      <c r="G106" s="39"/>
      <c r="H106" s="38"/>
      <c r="I106" s="38"/>
      <c r="J106" s="38"/>
      <c r="K106" s="38"/>
      <c r="L106" s="38"/>
      <c r="M106" s="38"/>
      <c r="N106" s="38"/>
      <c r="O106" s="38"/>
      <c r="P106" s="41"/>
      <c r="Q106" s="41"/>
      <c r="R106" s="41"/>
      <c r="S106" s="4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37"/>
      <c r="B107" s="37"/>
      <c r="C107" s="38"/>
      <c r="D107" s="37"/>
      <c r="E107" s="37"/>
      <c r="F107" s="38"/>
      <c r="G107" s="39"/>
      <c r="H107" s="38"/>
      <c r="I107" s="38"/>
      <c r="J107" s="38"/>
      <c r="K107" s="38"/>
      <c r="L107" s="38"/>
      <c r="M107" s="38"/>
      <c r="N107" s="38"/>
      <c r="O107" s="38"/>
      <c r="P107" s="41"/>
      <c r="Q107" s="41"/>
      <c r="R107" s="41"/>
      <c r="S107" s="4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37"/>
      <c r="B108" s="37"/>
      <c r="C108" s="38"/>
      <c r="D108" s="37"/>
      <c r="E108" s="37"/>
      <c r="F108" s="38"/>
      <c r="G108" s="39"/>
      <c r="H108" s="38"/>
      <c r="I108" s="38"/>
      <c r="J108" s="38"/>
      <c r="K108" s="38"/>
      <c r="L108" s="38"/>
      <c r="M108" s="38"/>
      <c r="N108" s="38"/>
      <c r="O108" s="38"/>
      <c r="P108" s="41"/>
      <c r="Q108" s="41"/>
      <c r="R108" s="41"/>
      <c r="S108" s="4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37"/>
      <c r="B109" s="37"/>
      <c r="C109" s="38"/>
      <c r="D109" s="37"/>
      <c r="E109" s="37"/>
      <c r="F109" s="38"/>
      <c r="G109" s="39"/>
      <c r="H109" s="38"/>
      <c r="I109" s="38"/>
      <c r="J109" s="38"/>
      <c r="K109" s="38"/>
      <c r="L109" s="38"/>
      <c r="M109" s="38"/>
      <c r="N109" s="38"/>
      <c r="O109" s="38"/>
      <c r="P109" s="41"/>
      <c r="Q109" s="41"/>
      <c r="R109" s="41"/>
      <c r="S109" s="4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37"/>
      <c r="B110" s="37"/>
      <c r="C110" s="38"/>
      <c r="D110" s="37"/>
      <c r="E110" s="37"/>
      <c r="F110" s="38"/>
      <c r="G110" s="39"/>
      <c r="H110" s="38"/>
      <c r="I110" s="38"/>
      <c r="J110" s="38"/>
      <c r="K110" s="38"/>
      <c r="L110" s="38"/>
      <c r="M110" s="38"/>
      <c r="N110" s="38"/>
      <c r="O110" s="38"/>
      <c r="P110" s="41"/>
      <c r="Q110" s="41"/>
      <c r="R110" s="41"/>
      <c r="S110" s="4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37"/>
      <c r="B111" s="37"/>
      <c r="C111" s="38"/>
      <c r="D111" s="37"/>
      <c r="E111" s="37"/>
      <c r="F111" s="38"/>
      <c r="G111" s="39"/>
      <c r="H111" s="38"/>
      <c r="I111" s="38"/>
      <c r="J111" s="38"/>
      <c r="K111" s="38"/>
      <c r="L111" s="38"/>
      <c r="M111" s="38"/>
      <c r="N111" s="38"/>
      <c r="O111" s="38"/>
      <c r="P111" s="41"/>
      <c r="Q111" s="41"/>
      <c r="R111" s="41"/>
      <c r="S111" s="4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37"/>
      <c r="B112" s="37"/>
      <c r="C112" s="38"/>
      <c r="D112" s="37"/>
      <c r="E112" s="37"/>
      <c r="F112" s="38"/>
      <c r="G112" s="39"/>
      <c r="H112" s="38"/>
      <c r="I112" s="38"/>
      <c r="J112" s="38"/>
      <c r="K112" s="38"/>
      <c r="L112" s="38"/>
      <c r="M112" s="38"/>
      <c r="N112" s="38"/>
      <c r="O112" s="38"/>
      <c r="P112" s="41"/>
      <c r="Q112" s="41"/>
      <c r="R112" s="41"/>
      <c r="S112" s="4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37"/>
      <c r="B113" s="37"/>
      <c r="C113" s="38"/>
      <c r="D113" s="37"/>
      <c r="E113" s="37"/>
      <c r="F113" s="38"/>
      <c r="G113" s="39"/>
      <c r="H113" s="38"/>
      <c r="I113" s="38"/>
      <c r="J113" s="38"/>
      <c r="K113" s="38"/>
      <c r="L113" s="38"/>
      <c r="M113" s="38"/>
      <c r="N113" s="38"/>
      <c r="O113" s="38"/>
      <c r="P113" s="41"/>
      <c r="Q113" s="41"/>
      <c r="R113" s="41"/>
      <c r="S113" s="4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37"/>
      <c r="B114" s="37"/>
      <c r="C114" s="38"/>
      <c r="D114" s="37"/>
      <c r="E114" s="37"/>
      <c r="F114" s="38"/>
      <c r="G114" s="39"/>
      <c r="H114" s="38"/>
      <c r="I114" s="38"/>
      <c r="J114" s="38"/>
      <c r="K114" s="38"/>
      <c r="L114" s="38"/>
      <c r="M114" s="38"/>
      <c r="N114" s="38"/>
      <c r="O114" s="38"/>
      <c r="P114" s="41"/>
      <c r="Q114" s="41"/>
      <c r="R114" s="41"/>
      <c r="S114" s="4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37"/>
      <c r="B115" s="37"/>
      <c r="C115" s="38"/>
      <c r="D115" s="37"/>
      <c r="E115" s="37"/>
      <c r="F115" s="38"/>
      <c r="G115" s="39"/>
      <c r="H115" s="38"/>
      <c r="I115" s="38"/>
      <c r="J115" s="38"/>
      <c r="K115" s="38"/>
      <c r="L115" s="38"/>
      <c r="M115" s="38"/>
      <c r="N115" s="38"/>
      <c r="O115" s="38"/>
      <c r="P115" s="41"/>
      <c r="Q115" s="41"/>
      <c r="R115" s="41"/>
      <c r="S115" s="4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37"/>
      <c r="B116" s="37"/>
      <c r="C116" s="38"/>
      <c r="D116" s="37"/>
      <c r="E116" s="37"/>
      <c r="F116" s="38"/>
      <c r="G116" s="39"/>
      <c r="H116" s="38"/>
      <c r="I116" s="38"/>
      <c r="J116" s="38"/>
      <c r="K116" s="38"/>
      <c r="L116" s="38"/>
      <c r="M116" s="38"/>
      <c r="N116" s="38"/>
      <c r="O116" s="38"/>
      <c r="P116" s="41"/>
      <c r="Q116" s="41"/>
      <c r="R116" s="41"/>
      <c r="S116" s="4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37"/>
      <c r="B117" s="37"/>
      <c r="C117" s="38"/>
      <c r="D117" s="37"/>
      <c r="E117" s="37"/>
      <c r="F117" s="38"/>
      <c r="G117" s="39"/>
      <c r="H117" s="38"/>
      <c r="I117" s="38"/>
      <c r="J117" s="38"/>
      <c r="K117" s="38"/>
      <c r="L117" s="38"/>
      <c r="M117" s="38"/>
      <c r="N117" s="38"/>
      <c r="O117" s="38"/>
      <c r="P117" s="41"/>
      <c r="Q117" s="41"/>
      <c r="R117" s="41"/>
      <c r="S117" s="4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37"/>
      <c r="B118" s="37"/>
      <c r="C118" s="38"/>
      <c r="D118" s="37"/>
      <c r="E118" s="37"/>
      <c r="F118" s="38"/>
      <c r="G118" s="39"/>
      <c r="H118" s="38"/>
      <c r="I118" s="38"/>
      <c r="J118" s="38"/>
      <c r="K118" s="38"/>
      <c r="L118" s="38"/>
      <c r="M118" s="38"/>
      <c r="N118" s="38"/>
      <c r="O118" s="38"/>
      <c r="P118" s="41"/>
      <c r="Q118" s="41"/>
      <c r="R118" s="41"/>
      <c r="S118" s="4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37"/>
      <c r="B119" s="37"/>
      <c r="C119" s="38"/>
      <c r="D119" s="37"/>
      <c r="E119" s="37"/>
      <c r="F119" s="38"/>
      <c r="G119" s="39"/>
      <c r="H119" s="38"/>
      <c r="I119" s="38"/>
      <c r="J119" s="38"/>
      <c r="K119" s="38"/>
      <c r="L119" s="38"/>
      <c r="M119" s="38"/>
      <c r="N119" s="38"/>
      <c r="O119" s="38"/>
      <c r="P119" s="41"/>
      <c r="Q119" s="41"/>
      <c r="R119" s="41"/>
      <c r="S119" s="4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37"/>
      <c r="B120" s="37"/>
      <c r="C120" s="38"/>
      <c r="D120" s="37"/>
      <c r="E120" s="37"/>
      <c r="F120" s="38"/>
      <c r="G120" s="39"/>
      <c r="H120" s="38"/>
      <c r="I120" s="38"/>
      <c r="J120" s="38"/>
      <c r="K120" s="38"/>
      <c r="L120" s="38"/>
      <c r="M120" s="38"/>
      <c r="N120" s="38"/>
      <c r="O120" s="38"/>
      <c r="P120" s="41"/>
      <c r="Q120" s="41"/>
      <c r="R120" s="41"/>
      <c r="S120" s="4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37"/>
      <c r="B121" s="37"/>
      <c r="C121" s="38"/>
      <c r="D121" s="37"/>
      <c r="E121" s="37"/>
      <c r="F121" s="38"/>
      <c r="G121" s="39"/>
      <c r="H121" s="38"/>
      <c r="I121" s="38"/>
      <c r="J121" s="38"/>
      <c r="K121" s="38"/>
      <c r="L121" s="38"/>
      <c r="M121" s="38"/>
      <c r="N121" s="38"/>
      <c r="O121" s="38"/>
      <c r="P121" s="41"/>
      <c r="Q121" s="41"/>
      <c r="R121" s="41"/>
      <c r="S121" s="4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37"/>
      <c r="B122" s="37"/>
      <c r="C122" s="38"/>
      <c r="D122" s="37"/>
      <c r="E122" s="37"/>
      <c r="F122" s="38"/>
      <c r="G122" s="39"/>
      <c r="H122" s="38"/>
      <c r="I122" s="38"/>
      <c r="J122" s="38"/>
      <c r="K122" s="38"/>
      <c r="L122" s="38"/>
      <c r="M122" s="38"/>
      <c r="N122" s="38"/>
      <c r="O122" s="38"/>
      <c r="P122" s="41"/>
      <c r="Q122" s="41"/>
      <c r="R122" s="41"/>
      <c r="S122" s="4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37"/>
      <c r="B123" s="37"/>
      <c r="C123" s="38"/>
      <c r="D123" s="37"/>
      <c r="E123" s="37"/>
      <c r="F123" s="38"/>
      <c r="G123" s="39"/>
      <c r="H123" s="38"/>
      <c r="I123" s="38"/>
      <c r="J123" s="38"/>
      <c r="K123" s="38"/>
      <c r="L123" s="38"/>
      <c r="M123" s="38"/>
      <c r="N123" s="38"/>
      <c r="O123" s="38"/>
      <c r="P123" s="41"/>
      <c r="Q123" s="41"/>
      <c r="R123" s="41"/>
      <c r="S123" s="4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37"/>
      <c r="B124" s="37"/>
      <c r="C124" s="38"/>
      <c r="D124" s="37"/>
      <c r="E124" s="37"/>
      <c r="F124" s="38"/>
      <c r="G124" s="39"/>
      <c r="H124" s="38"/>
      <c r="I124" s="38"/>
      <c r="J124" s="38"/>
      <c r="K124" s="38"/>
      <c r="L124" s="38"/>
      <c r="M124" s="38"/>
      <c r="N124" s="38"/>
      <c r="O124" s="38"/>
      <c r="P124" s="41"/>
      <c r="Q124" s="41"/>
      <c r="R124" s="41"/>
      <c r="S124" s="4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37"/>
      <c r="B125" s="37"/>
      <c r="C125" s="38"/>
      <c r="D125" s="37"/>
      <c r="E125" s="37"/>
      <c r="F125" s="38"/>
      <c r="G125" s="39"/>
      <c r="H125" s="38"/>
      <c r="I125" s="38"/>
      <c r="J125" s="38"/>
      <c r="K125" s="38"/>
      <c r="L125" s="38"/>
      <c r="M125" s="38"/>
      <c r="N125" s="38"/>
      <c r="O125" s="38"/>
      <c r="P125" s="41"/>
      <c r="Q125" s="41"/>
      <c r="R125" s="41"/>
      <c r="S125" s="4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37"/>
      <c r="B126" s="37"/>
      <c r="C126" s="38"/>
      <c r="D126" s="37"/>
      <c r="E126" s="37"/>
      <c r="F126" s="38"/>
      <c r="G126" s="39"/>
      <c r="H126" s="38"/>
      <c r="I126" s="38"/>
      <c r="J126" s="38"/>
      <c r="K126" s="38"/>
      <c r="L126" s="38"/>
      <c r="M126" s="38"/>
      <c r="N126" s="38"/>
      <c r="O126" s="38"/>
      <c r="P126" s="41"/>
      <c r="Q126" s="41"/>
      <c r="R126" s="41"/>
      <c r="S126" s="4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37"/>
      <c r="B127" s="37"/>
      <c r="C127" s="38"/>
      <c r="D127" s="37"/>
      <c r="E127" s="37"/>
      <c r="F127" s="38"/>
      <c r="G127" s="39"/>
      <c r="H127" s="38"/>
      <c r="I127" s="38"/>
      <c r="J127" s="38"/>
      <c r="K127" s="38"/>
      <c r="L127" s="38"/>
      <c r="M127" s="38"/>
      <c r="N127" s="38"/>
      <c r="O127" s="38"/>
      <c r="P127" s="41"/>
      <c r="Q127" s="41"/>
      <c r="R127" s="41"/>
      <c r="S127" s="4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37"/>
      <c r="B128" s="37"/>
      <c r="C128" s="38"/>
      <c r="D128" s="37"/>
      <c r="E128" s="37"/>
      <c r="F128" s="38"/>
      <c r="G128" s="39"/>
      <c r="H128" s="38"/>
      <c r="I128" s="38"/>
      <c r="J128" s="38"/>
      <c r="K128" s="38"/>
      <c r="L128" s="38"/>
      <c r="M128" s="38"/>
      <c r="N128" s="38"/>
      <c r="O128" s="38"/>
      <c r="P128" s="41"/>
      <c r="Q128" s="41"/>
      <c r="R128" s="41"/>
      <c r="S128" s="4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37"/>
      <c r="B129" s="37"/>
      <c r="C129" s="38"/>
      <c r="D129" s="37"/>
      <c r="E129" s="37"/>
      <c r="F129" s="38"/>
      <c r="G129" s="39"/>
      <c r="H129" s="38"/>
      <c r="I129" s="38"/>
      <c r="J129" s="38"/>
      <c r="K129" s="38"/>
      <c r="L129" s="38"/>
      <c r="M129" s="38"/>
      <c r="N129" s="38"/>
      <c r="O129" s="38"/>
      <c r="P129" s="41"/>
      <c r="Q129" s="41"/>
      <c r="R129" s="41"/>
      <c r="S129" s="4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37"/>
      <c r="B130" s="37"/>
      <c r="C130" s="38"/>
      <c r="D130" s="37"/>
      <c r="E130" s="37"/>
      <c r="F130" s="38"/>
      <c r="G130" s="39"/>
      <c r="H130" s="38"/>
      <c r="I130" s="38"/>
      <c r="J130" s="38"/>
      <c r="K130" s="38"/>
      <c r="L130" s="38"/>
      <c r="M130" s="38"/>
      <c r="N130" s="38"/>
      <c r="O130" s="38"/>
      <c r="P130" s="41"/>
      <c r="Q130" s="41"/>
      <c r="R130" s="41"/>
      <c r="S130" s="4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37"/>
      <c r="B131" s="37"/>
      <c r="C131" s="38"/>
      <c r="D131" s="37"/>
      <c r="E131" s="37"/>
      <c r="F131" s="38"/>
      <c r="G131" s="39"/>
      <c r="H131" s="38"/>
      <c r="I131" s="38"/>
      <c r="J131" s="38"/>
      <c r="K131" s="38"/>
      <c r="L131" s="38"/>
      <c r="M131" s="38"/>
      <c r="N131" s="38"/>
      <c r="O131" s="38"/>
      <c r="P131" s="41"/>
      <c r="Q131" s="41"/>
      <c r="R131" s="41"/>
      <c r="S131" s="4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37"/>
      <c r="B132" s="37"/>
      <c r="C132" s="38"/>
      <c r="D132" s="37"/>
      <c r="E132" s="37"/>
      <c r="F132" s="38"/>
      <c r="G132" s="39"/>
      <c r="H132" s="38"/>
      <c r="I132" s="38"/>
      <c r="J132" s="38"/>
      <c r="K132" s="38"/>
      <c r="L132" s="38"/>
      <c r="M132" s="38"/>
      <c r="N132" s="38"/>
      <c r="O132" s="38"/>
      <c r="P132" s="41"/>
      <c r="Q132" s="41"/>
      <c r="R132" s="41"/>
      <c r="S132" s="4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37"/>
      <c r="B133" s="37"/>
      <c r="C133" s="38"/>
      <c r="D133" s="37"/>
      <c r="E133" s="37"/>
      <c r="F133" s="38"/>
      <c r="G133" s="39"/>
      <c r="H133" s="38"/>
      <c r="I133" s="38"/>
      <c r="J133" s="38"/>
      <c r="K133" s="38"/>
      <c r="L133" s="38"/>
      <c r="M133" s="38"/>
      <c r="N133" s="38"/>
      <c r="O133" s="38"/>
      <c r="P133" s="41"/>
      <c r="Q133" s="41"/>
      <c r="R133" s="41"/>
      <c r="S133" s="4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37"/>
      <c r="B134" s="37"/>
      <c r="C134" s="38"/>
      <c r="D134" s="37"/>
      <c r="E134" s="37"/>
      <c r="F134" s="38"/>
      <c r="G134" s="39"/>
      <c r="H134" s="38"/>
      <c r="I134" s="38"/>
      <c r="J134" s="38"/>
      <c r="K134" s="38"/>
      <c r="L134" s="38"/>
      <c r="M134" s="38"/>
      <c r="N134" s="38"/>
      <c r="O134" s="38"/>
      <c r="P134" s="41"/>
      <c r="Q134" s="41"/>
      <c r="R134" s="41"/>
      <c r="S134" s="4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37"/>
      <c r="B135" s="37"/>
      <c r="C135" s="38"/>
      <c r="D135" s="37"/>
      <c r="E135" s="37"/>
      <c r="F135" s="38"/>
      <c r="G135" s="39"/>
      <c r="H135" s="38"/>
      <c r="I135" s="38"/>
      <c r="J135" s="38"/>
      <c r="K135" s="38"/>
      <c r="L135" s="38"/>
      <c r="M135" s="38"/>
      <c r="N135" s="38"/>
      <c r="O135" s="38"/>
      <c r="P135" s="41"/>
      <c r="Q135" s="41"/>
      <c r="R135" s="41"/>
      <c r="S135" s="4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37"/>
      <c r="B136" s="37"/>
      <c r="C136" s="38"/>
      <c r="D136" s="37"/>
      <c r="E136" s="37"/>
      <c r="F136" s="38"/>
      <c r="G136" s="39"/>
      <c r="H136" s="38"/>
      <c r="I136" s="38"/>
      <c r="J136" s="38"/>
      <c r="K136" s="38"/>
      <c r="L136" s="38"/>
      <c r="M136" s="38"/>
      <c r="N136" s="38"/>
      <c r="O136" s="38"/>
      <c r="P136" s="41"/>
      <c r="Q136" s="41"/>
      <c r="R136" s="41"/>
      <c r="S136" s="4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37"/>
      <c r="B137" s="37"/>
      <c r="C137" s="38"/>
      <c r="D137" s="37"/>
      <c r="E137" s="37"/>
      <c r="F137" s="38"/>
      <c r="G137" s="39"/>
      <c r="H137" s="38"/>
      <c r="I137" s="38"/>
      <c r="J137" s="38"/>
      <c r="K137" s="38"/>
      <c r="L137" s="38"/>
      <c r="M137" s="38"/>
      <c r="N137" s="38"/>
      <c r="O137" s="38"/>
      <c r="P137" s="41"/>
      <c r="Q137" s="41"/>
      <c r="R137" s="41"/>
      <c r="S137" s="4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37"/>
      <c r="B138" s="37"/>
      <c r="C138" s="38"/>
      <c r="D138" s="37"/>
      <c r="E138" s="37"/>
      <c r="F138" s="38"/>
      <c r="G138" s="39"/>
      <c r="H138" s="38"/>
      <c r="I138" s="38"/>
      <c r="J138" s="38"/>
      <c r="K138" s="38"/>
      <c r="L138" s="38"/>
      <c r="M138" s="38"/>
      <c r="N138" s="38"/>
      <c r="O138" s="38"/>
      <c r="P138" s="41"/>
      <c r="Q138" s="41"/>
      <c r="R138" s="41"/>
      <c r="S138" s="4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7"/>
      <c r="B139" s="37"/>
      <c r="C139" s="38"/>
      <c r="D139" s="37"/>
      <c r="E139" s="37"/>
      <c r="F139" s="38"/>
      <c r="G139" s="39"/>
      <c r="H139" s="38"/>
      <c r="I139" s="38"/>
      <c r="J139" s="38"/>
      <c r="K139" s="38"/>
      <c r="L139" s="38"/>
      <c r="M139" s="38"/>
      <c r="N139" s="38"/>
      <c r="O139" s="38"/>
      <c r="P139" s="41"/>
      <c r="Q139" s="41"/>
      <c r="R139" s="41"/>
      <c r="S139" s="4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37"/>
      <c r="B140" s="37"/>
      <c r="C140" s="38"/>
      <c r="D140" s="37"/>
      <c r="E140" s="37"/>
      <c r="F140" s="38"/>
      <c r="G140" s="39"/>
      <c r="H140" s="38"/>
      <c r="I140" s="38"/>
      <c r="J140" s="38"/>
      <c r="K140" s="38"/>
      <c r="L140" s="38"/>
      <c r="M140" s="38"/>
      <c r="N140" s="38"/>
      <c r="O140" s="38"/>
      <c r="P140" s="41"/>
      <c r="Q140" s="41"/>
      <c r="R140" s="41"/>
      <c r="S140" s="4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37"/>
      <c r="B141" s="37"/>
      <c r="C141" s="38"/>
      <c r="D141" s="37"/>
      <c r="E141" s="37"/>
      <c r="F141" s="38"/>
      <c r="G141" s="39"/>
      <c r="H141" s="38"/>
      <c r="I141" s="38"/>
      <c r="J141" s="38"/>
      <c r="K141" s="38"/>
      <c r="L141" s="38"/>
      <c r="M141" s="38"/>
      <c r="N141" s="38"/>
      <c r="O141" s="38"/>
      <c r="P141" s="41"/>
      <c r="Q141" s="41"/>
      <c r="R141" s="41"/>
      <c r="S141" s="4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37"/>
      <c r="B142" s="37"/>
      <c r="C142" s="38"/>
      <c r="D142" s="37"/>
      <c r="E142" s="37"/>
      <c r="F142" s="38"/>
      <c r="G142" s="39"/>
      <c r="H142" s="38"/>
      <c r="I142" s="38"/>
      <c r="J142" s="38"/>
      <c r="K142" s="38"/>
      <c r="L142" s="38"/>
      <c r="M142" s="38"/>
      <c r="N142" s="38"/>
      <c r="O142" s="38"/>
      <c r="P142" s="41"/>
      <c r="Q142" s="41"/>
      <c r="R142" s="41"/>
      <c r="S142" s="4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37"/>
      <c r="B143" s="37"/>
      <c r="C143" s="38"/>
      <c r="D143" s="37"/>
      <c r="E143" s="37"/>
      <c r="F143" s="38"/>
      <c r="G143" s="39"/>
      <c r="H143" s="38"/>
      <c r="I143" s="38"/>
      <c r="J143" s="38"/>
      <c r="K143" s="38"/>
      <c r="L143" s="38"/>
      <c r="M143" s="38"/>
      <c r="N143" s="38"/>
      <c r="O143" s="38"/>
      <c r="P143" s="41"/>
      <c r="Q143" s="41"/>
      <c r="R143" s="41"/>
      <c r="S143" s="4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37"/>
      <c r="B144" s="37"/>
      <c r="C144" s="38"/>
      <c r="D144" s="37"/>
      <c r="E144" s="37"/>
      <c r="F144" s="38"/>
      <c r="G144" s="39"/>
      <c r="H144" s="38"/>
      <c r="I144" s="38"/>
      <c r="J144" s="38"/>
      <c r="K144" s="38"/>
      <c r="L144" s="38"/>
      <c r="M144" s="38"/>
      <c r="N144" s="38"/>
      <c r="O144" s="38"/>
      <c r="P144" s="41"/>
      <c r="Q144" s="41"/>
      <c r="R144" s="41"/>
      <c r="S144" s="4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37"/>
      <c r="B145" s="37"/>
      <c r="C145" s="38"/>
      <c r="D145" s="37"/>
      <c r="E145" s="37"/>
      <c r="F145" s="38"/>
      <c r="G145" s="39"/>
      <c r="H145" s="38"/>
      <c r="I145" s="38"/>
      <c r="J145" s="38"/>
      <c r="K145" s="38"/>
      <c r="L145" s="38"/>
      <c r="M145" s="38"/>
      <c r="N145" s="38"/>
      <c r="O145" s="38"/>
      <c r="P145" s="41"/>
      <c r="Q145" s="41"/>
      <c r="R145" s="41"/>
      <c r="S145" s="4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37"/>
      <c r="B146" s="37"/>
      <c r="C146" s="38"/>
      <c r="D146" s="37"/>
      <c r="E146" s="37"/>
      <c r="F146" s="38"/>
      <c r="G146" s="39"/>
      <c r="H146" s="38"/>
      <c r="I146" s="38"/>
      <c r="J146" s="38"/>
      <c r="K146" s="38"/>
      <c r="L146" s="38"/>
      <c r="M146" s="38"/>
      <c r="N146" s="38"/>
      <c r="O146" s="38"/>
      <c r="P146" s="41"/>
      <c r="Q146" s="41"/>
      <c r="R146" s="41"/>
      <c r="S146" s="4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37"/>
      <c r="B147" s="37"/>
      <c r="C147" s="38"/>
      <c r="D147" s="37"/>
      <c r="E147" s="37"/>
      <c r="F147" s="38"/>
      <c r="G147" s="39"/>
      <c r="H147" s="38"/>
      <c r="I147" s="38"/>
      <c r="J147" s="38"/>
      <c r="K147" s="38"/>
      <c r="L147" s="38"/>
      <c r="M147" s="38"/>
      <c r="N147" s="38"/>
      <c r="O147" s="38"/>
      <c r="P147" s="41"/>
      <c r="Q147" s="41"/>
      <c r="R147" s="41"/>
      <c r="S147" s="4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37"/>
      <c r="B148" s="37"/>
      <c r="C148" s="38"/>
      <c r="D148" s="37"/>
      <c r="E148" s="37"/>
      <c r="F148" s="38"/>
      <c r="G148" s="39"/>
      <c r="H148" s="38"/>
      <c r="I148" s="38"/>
      <c r="J148" s="38"/>
      <c r="K148" s="38"/>
      <c r="L148" s="38"/>
      <c r="M148" s="38"/>
      <c r="N148" s="38"/>
      <c r="O148" s="38"/>
      <c r="P148" s="41"/>
      <c r="Q148" s="41"/>
      <c r="R148" s="41"/>
      <c r="S148" s="4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37"/>
      <c r="B149" s="37"/>
      <c r="C149" s="38"/>
      <c r="D149" s="37"/>
      <c r="E149" s="37"/>
      <c r="F149" s="38"/>
      <c r="G149" s="39"/>
      <c r="H149" s="38"/>
      <c r="I149" s="38"/>
      <c r="J149" s="38"/>
      <c r="K149" s="38"/>
      <c r="L149" s="38"/>
      <c r="M149" s="38"/>
      <c r="N149" s="38"/>
      <c r="O149" s="38"/>
      <c r="P149" s="41"/>
      <c r="Q149" s="41"/>
      <c r="R149" s="41"/>
      <c r="S149" s="4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37"/>
      <c r="B150" s="37"/>
      <c r="C150" s="38"/>
      <c r="D150" s="37"/>
      <c r="E150" s="37"/>
      <c r="F150" s="38"/>
      <c r="G150" s="39"/>
      <c r="H150" s="38"/>
      <c r="I150" s="38"/>
      <c r="J150" s="38"/>
      <c r="K150" s="38"/>
      <c r="L150" s="38"/>
      <c r="M150" s="38"/>
      <c r="N150" s="38"/>
      <c r="O150" s="38"/>
      <c r="P150" s="41"/>
      <c r="Q150" s="41"/>
      <c r="R150" s="41"/>
      <c r="S150" s="4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37"/>
      <c r="B151" s="37"/>
      <c r="C151" s="38"/>
      <c r="D151" s="37"/>
      <c r="E151" s="37"/>
      <c r="F151" s="38"/>
      <c r="G151" s="39"/>
      <c r="H151" s="38"/>
      <c r="I151" s="38"/>
      <c r="J151" s="38"/>
      <c r="K151" s="38"/>
      <c r="L151" s="38"/>
      <c r="M151" s="38"/>
      <c r="N151" s="38"/>
      <c r="O151" s="38"/>
      <c r="P151" s="41"/>
      <c r="Q151" s="41"/>
      <c r="R151" s="41"/>
      <c r="S151" s="4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37"/>
      <c r="B152" s="37"/>
      <c r="C152" s="38"/>
      <c r="D152" s="37"/>
      <c r="E152" s="37"/>
      <c r="F152" s="38"/>
      <c r="G152" s="39"/>
      <c r="H152" s="38"/>
      <c r="I152" s="38"/>
      <c r="J152" s="38"/>
      <c r="K152" s="38"/>
      <c r="L152" s="38"/>
      <c r="M152" s="38"/>
      <c r="N152" s="38"/>
      <c r="O152" s="38"/>
      <c r="P152" s="41"/>
      <c r="Q152" s="41"/>
      <c r="R152" s="41"/>
      <c r="S152" s="4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37"/>
      <c r="B153" s="37"/>
      <c r="C153" s="38"/>
      <c r="D153" s="37"/>
      <c r="E153" s="37"/>
      <c r="F153" s="38"/>
      <c r="G153" s="39"/>
      <c r="H153" s="38"/>
      <c r="I153" s="38"/>
      <c r="J153" s="38"/>
      <c r="K153" s="38"/>
      <c r="L153" s="38"/>
      <c r="M153" s="38"/>
      <c r="N153" s="38"/>
      <c r="O153" s="38"/>
      <c r="P153" s="41"/>
      <c r="Q153" s="41"/>
      <c r="R153" s="41"/>
      <c r="S153" s="4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37"/>
      <c r="B154" s="37"/>
      <c r="C154" s="38"/>
      <c r="D154" s="37"/>
      <c r="E154" s="37"/>
      <c r="F154" s="38"/>
      <c r="G154" s="39"/>
      <c r="H154" s="38"/>
      <c r="I154" s="38"/>
      <c r="J154" s="38"/>
      <c r="K154" s="38"/>
      <c r="L154" s="38"/>
      <c r="M154" s="38"/>
      <c r="N154" s="38"/>
      <c r="O154" s="38"/>
      <c r="P154" s="41"/>
      <c r="Q154" s="41"/>
      <c r="R154" s="41"/>
      <c r="S154" s="4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37"/>
      <c r="B155" s="37"/>
      <c r="C155" s="38"/>
      <c r="D155" s="37"/>
      <c r="E155" s="37"/>
      <c r="F155" s="38"/>
      <c r="G155" s="39"/>
      <c r="H155" s="38"/>
      <c r="I155" s="38"/>
      <c r="J155" s="38"/>
      <c r="K155" s="38"/>
      <c r="L155" s="38"/>
      <c r="M155" s="38"/>
      <c r="N155" s="38"/>
      <c r="O155" s="38"/>
      <c r="P155" s="41"/>
      <c r="Q155" s="41"/>
      <c r="R155" s="41"/>
      <c r="S155" s="4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37"/>
      <c r="B156" s="37"/>
      <c r="C156" s="38"/>
      <c r="D156" s="37"/>
      <c r="E156" s="37"/>
      <c r="F156" s="38"/>
      <c r="G156" s="39"/>
      <c r="H156" s="38"/>
      <c r="I156" s="38"/>
      <c r="J156" s="38"/>
      <c r="K156" s="38"/>
      <c r="L156" s="38"/>
      <c r="M156" s="38"/>
      <c r="N156" s="38"/>
      <c r="O156" s="38"/>
      <c r="P156" s="41"/>
      <c r="Q156" s="41"/>
      <c r="R156" s="41"/>
      <c r="S156" s="4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37"/>
      <c r="B157" s="37"/>
      <c r="C157" s="38"/>
      <c r="D157" s="37"/>
      <c r="E157" s="37"/>
      <c r="F157" s="38"/>
      <c r="G157" s="39"/>
      <c r="H157" s="38"/>
      <c r="I157" s="38"/>
      <c r="J157" s="38"/>
      <c r="K157" s="38"/>
      <c r="L157" s="38"/>
      <c r="M157" s="38"/>
      <c r="N157" s="38"/>
      <c r="O157" s="38"/>
      <c r="P157" s="41"/>
      <c r="Q157" s="41"/>
      <c r="R157" s="41"/>
      <c r="S157" s="4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37"/>
      <c r="B158" s="37"/>
      <c r="C158" s="38"/>
      <c r="D158" s="37"/>
      <c r="E158" s="37"/>
      <c r="F158" s="38"/>
      <c r="G158" s="39"/>
      <c r="H158" s="38"/>
      <c r="I158" s="38"/>
      <c r="J158" s="38"/>
      <c r="K158" s="38"/>
      <c r="L158" s="38"/>
      <c r="M158" s="38"/>
      <c r="N158" s="38"/>
      <c r="O158" s="38"/>
      <c r="P158" s="41"/>
      <c r="Q158" s="41"/>
      <c r="R158" s="41"/>
      <c r="S158" s="4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37"/>
      <c r="B159" s="37"/>
      <c r="C159" s="38"/>
      <c r="D159" s="37"/>
      <c r="E159" s="37"/>
      <c r="F159" s="38"/>
      <c r="G159" s="39"/>
      <c r="H159" s="38"/>
      <c r="I159" s="38"/>
      <c r="J159" s="38"/>
      <c r="K159" s="38"/>
      <c r="L159" s="38"/>
      <c r="M159" s="38"/>
      <c r="N159" s="38"/>
      <c r="O159" s="38"/>
      <c r="P159" s="41"/>
      <c r="Q159" s="41"/>
      <c r="R159" s="41"/>
      <c r="S159" s="4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37"/>
      <c r="B160" s="37"/>
      <c r="C160" s="38"/>
      <c r="D160" s="37"/>
      <c r="E160" s="37"/>
      <c r="F160" s="38"/>
      <c r="G160" s="39"/>
      <c r="H160" s="38"/>
      <c r="I160" s="38"/>
      <c r="J160" s="38"/>
      <c r="K160" s="38"/>
      <c r="L160" s="38"/>
      <c r="M160" s="38"/>
      <c r="N160" s="38"/>
      <c r="O160" s="38"/>
      <c r="P160" s="41"/>
      <c r="Q160" s="41"/>
      <c r="R160" s="41"/>
      <c r="S160" s="4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37"/>
      <c r="B161" s="37"/>
      <c r="C161" s="38"/>
      <c r="D161" s="37"/>
      <c r="E161" s="37"/>
      <c r="F161" s="38"/>
      <c r="G161" s="39"/>
      <c r="H161" s="38"/>
      <c r="I161" s="38"/>
      <c r="J161" s="38"/>
      <c r="K161" s="38"/>
      <c r="L161" s="38"/>
      <c r="M161" s="38"/>
      <c r="N161" s="38"/>
      <c r="O161" s="38"/>
      <c r="P161" s="41"/>
      <c r="Q161" s="41"/>
      <c r="R161" s="41"/>
      <c r="S161" s="4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37"/>
      <c r="B162" s="37"/>
      <c r="C162" s="38"/>
      <c r="D162" s="37"/>
      <c r="E162" s="37"/>
      <c r="F162" s="38"/>
      <c r="G162" s="39"/>
      <c r="H162" s="38"/>
      <c r="I162" s="38"/>
      <c r="J162" s="38"/>
      <c r="K162" s="38"/>
      <c r="L162" s="38"/>
      <c r="M162" s="38"/>
      <c r="N162" s="38"/>
      <c r="O162" s="38"/>
      <c r="P162" s="41"/>
      <c r="Q162" s="41"/>
      <c r="R162" s="41"/>
      <c r="S162" s="4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37"/>
      <c r="B163" s="37"/>
      <c r="C163" s="38"/>
      <c r="D163" s="37"/>
      <c r="E163" s="37"/>
      <c r="F163" s="38"/>
      <c r="G163" s="39"/>
      <c r="H163" s="38"/>
      <c r="I163" s="38"/>
      <c r="J163" s="38"/>
      <c r="K163" s="38"/>
      <c r="L163" s="38"/>
      <c r="M163" s="38"/>
      <c r="N163" s="38"/>
      <c r="O163" s="38"/>
      <c r="P163" s="41"/>
      <c r="Q163" s="41"/>
      <c r="R163" s="41"/>
      <c r="S163" s="4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37"/>
      <c r="B164" s="37"/>
      <c r="C164" s="38"/>
      <c r="D164" s="37"/>
      <c r="E164" s="37"/>
      <c r="F164" s="38"/>
      <c r="G164" s="39"/>
      <c r="H164" s="38"/>
      <c r="I164" s="38"/>
      <c r="J164" s="38"/>
      <c r="K164" s="38"/>
      <c r="L164" s="38"/>
      <c r="M164" s="38"/>
      <c r="N164" s="38"/>
      <c r="O164" s="38"/>
      <c r="P164" s="41"/>
      <c r="Q164" s="41"/>
      <c r="R164" s="41"/>
      <c r="S164" s="4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37"/>
      <c r="B165" s="37"/>
      <c r="C165" s="38"/>
      <c r="D165" s="37"/>
      <c r="E165" s="37"/>
      <c r="F165" s="38"/>
      <c r="G165" s="39"/>
      <c r="H165" s="38"/>
      <c r="I165" s="38"/>
      <c r="J165" s="38"/>
      <c r="K165" s="38"/>
      <c r="L165" s="38"/>
      <c r="M165" s="38"/>
      <c r="N165" s="38"/>
      <c r="O165" s="38"/>
      <c r="P165" s="41"/>
      <c r="Q165" s="41"/>
      <c r="R165" s="41"/>
      <c r="S165" s="4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37"/>
      <c r="B166" s="37"/>
      <c r="C166" s="38"/>
      <c r="D166" s="37"/>
      <c r="E166" s="37"/>
      <c r="F166" s="38"/>
      <c r="G166" s="39"/>
      <c r="H166" s="38"/>
      <c r="I166" s="38"/>
      <c r="J166" s="38"/>
      <c r="K166" s="38"/>
      <c r="L166" s="38"/>
      <c r="M166" s="38"/>
      <c r="N166" s="38"/>
      <c r="O166" s="38"/>
      <c r="P166" s="41"/>
      <c r="Q166" s="41"/>
      <c r="R166" s="41"/>
      <c r="S166" s="4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37"/>
      <c r="B167" s="37"/>
      <c r="C167" s="38"/>
      <c r="D167" s="37"/>
      <c r="E167" s="37"/>
      <c r="F167" s="38"/>
      <c r="G167" s="39"/>
      <c r="H167" s="38"/>
      <c r="I167" s="38"/>
      <c r="J167" s="38"/>
      <c r="K167" s="38"/>
      <c r="L167" s="38"/>
      <c r="M167" s="38"/>
      <c r="N167" s="38"/>
      <c r="O167" s="38"/>
      <c r="P167" s="41"/>
      <c r="Q167" s="41"/>
      <c r="R167" s="41"/>
      <c r="S167" s="4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37"/>
      <c r="B168" s="37"/>
      <c r="C168" s="38"/>
      <c r="D168" s="37"/>
      <c r="E168" s="37"/>
      <c r="F168" s="38"/>
      <c r="G168" s="39"/>
      <c r="H168" s="38"/>
      <c r="I168" s="38"/>
      <c r="J168" s="38"/>
      <c r="K168" s="38"/>
      <c r="L168" s="38"/>
      <c r="M168" s="38"/>
      <c r="N168" s="38"/>
      <c r="O168" s="38"/>
      <c r="P168" s="41"/>
      <c r="Q168" s="41"/>
      <c r="R168" s="41"/>
      <c r="S168" s="4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37"/>
      <c r="B169" s="37"/>
      <c r="C169" s="38"/>
      <c r="D169" s="37"/>
      <c r="E169" s="37"/>
      <c r="F169" s="38"/>
      <c r="G169" s="39"/>
      <c r="H169" s="38"/>
      <c r="I169" s="38"/>
      <c r="J169" s="38"/>
      <c r="K169" s="38"/>
      <c r="L169" s="38"/>
      <c r="M169" s="38"/>
      <c r="N169" s="38"/>
      <c r="O169" s="38"/>
      <c r="P169" s="41"/>
      <c r="Q169" s="41"/>
      <c r="R169" s="41"/>
      <c r="S169" s="4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37"/>
      <c r="B170" s="37"/>
      <c r="C170" s="38"/>
      <c r="D170" s="37"/>
      <c r="E170" s="37"/>
      <c r="F170" s="38"/>
      <c r="G170" s="39"/>
      <c r="H170" s="38"/>
      <c r="I170" s="38"/>
      <c r="J170" s="38"/>
      <c r="K170" s="38"/>
      <c r="L170" s="38"/>
      <c r="M170" s="38"/>
      <c r="N170" s="38"/>
      <c r="O170" s="38"/>
      <c r="P170" s="41"/>
      <c r="Q170" s="41"/>
      <c r="R170" s="41"/>
      <c r="S170" s="4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37"/>
      <c r="B171" s="37"/>
      <c r="C171" s="38"/>
      <c r="D171" s="37"/>
      <c r="E171" s="37"/>
      <c r="F171" s="38"/>
      <c r="G171" s="39"/>
      <c r="H171" s="38"/>
      <c r="I171" s="38"/>
      <c r="J171" s="38"/>
      <c r="K171" s="38"/>
      <c r="L171" s="38"/>
      <c r="M171" s="38"/>
      <c r="N171" s="38"/>
      <c r="O171" s="38"/>
      <c r="P171" s="41"/>
      <c r="Q171" s="41"/>
      <c r="R171" s="41"/>
      <c r="S171" s="4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37"/>
      <c r="B172" s="37"/>
      <c r="C172" s="38"/>
      <c r="D172" s="37"/>
      <c r="E172" s="37"/>
      <c r="F172" s="38"/>
      <c r="G172" s="39"/>
      <c r="H172" s="38"/>
      <c r="I172" s="38"/>
      <c r="J172" s="38"/>
      <c r="K172" s="38"/>
      <c r="L172" s="38"/>
      <c r="M172" s="38"/>
      <c r="N172" s="38"/>
      <c r="O172" s="38"/>
      <c r="P172" s="41"/>
      <c r="Q172" s="41"/>
      <c r="R172" s="41"/>
      <c r="S172" s="4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37"/>
      <c r="B173" s="37"/>
      <c r="C173" s="38"/>
      <c r="D173" s="37"/>
      <c r="E173" s="37"/>
      <c r="F173" s="38"/>
      <c r="G173" s="39"/>
      <c r="H173" s="38"/>
      <c r="I173" s="38"/>
      <c r="J173" s="38"/>
      <c r="K173" s="38"/>
      <c r="L173" s="38"/>
      <c r="M173" s="38"/>
      <c r="N173" s="38"/>
      <c r="O173" s="38"/>
      <c r="P173" s="41"/>
      <c r="Q173" s="41"/>
      <c r="R173" s="41"/>
      <c r="S173" s="4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37"/>
      <c r="B174" s="37"/>
      <c r="C174" s="38"/>
      <c r="D174" s="37"/>
      <c r="E174" s="37"/>
      <c r="F174" s="38"/>
      <c r="G174" s="39"/>
      <c r="H174" s="38"/>
      <c r="I174" s="38"/>
      <c r="J174" s="38"/>
      <c r="K174" s="38"/>
      <c r="L174" s="38"/>
      <c r="M174" s="38"/>
      <c r="N174" s="38"/>
      <c r="O174" s="38"/>
      <c r="P174" s="41"/>
      <c r="Q174" s="41"/>
      <c r="R174" s="41"/>
      <c r="S174" s="4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37"/>
      <c r="B175" s="37"/>
      <c r="C175" s="38"/>
      <c r="D175" s="37"/>
      <c r="E175" s="37"/>
      <c r="F175" s="38"/>
      <c r="G175" s="39"/>
      <c r="H175" s="38"/>
      <c r="I175" s="38"/>
      <c r="J175" s="38"/>
      <c r="K175" s="38"/>
      <c r="L175" s="38"/>
      <c r="M175" s="38"/>
      <c r="N175" s="38"/>
      <c r="O175" s="38"/>
      <c r="P175" s="41"/>
      <c r="Q175" s="41"/>
      <c r="R175" s="41"/>
      <c r="S175" s="4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37"/>
      <c r="B176" s="37"/>
      <c r="C176" s="38"/>
      <c r="D176" s="37"/>
      <c r="E176" s="37"/>
      <c r="F176" s="38"/>
      <c r="G176" s="39"/>
      <c r="H176" s="38"/>
      <c r="I176" s="38"/>
      <c r="J176" s="38"/>
      <c r="K176" s="38"/>
      <c r="L176" s="38"/>
      <c r="M176" s="38"/>
      <c r="N176" s="38"/>
      <c r="O176" s="38"/>
      <c r="P176" s="41"/>
      <c r="Q176" s="41"/>
      <c r="R176" s="41"/>
      <c r="S176" s="4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37"/>
      <c r="B177" s="37"/>
      <c r="C177" s="38"/>
      <c r="D177" s="37"/>
      <c r="E177" s="37"/>
      <c r="F177" s="38"/>
      <c r="G177" s="39"/>
      <c r="H177" s="38"/>
      <c r="I177" s="38"/>
      <c r="J177" s="38"/>
      <c r="K177" s="38"/>
      <c r="L177" s="38"/>
      <c r="M177" s="38"/>
      <c r="N177" s="38"/>
      <c r="O177" s="38"/>
      <c r="P177" s="41"/>
      <c r="Q177" s="41"/>
      <c r="R177" s="41"/>
      <c r="S177" s="4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37"/>
      <c r="B178" s="37"/>
      <c r="C178" s="38"/>
      <c r="D178" s="37"/>
      <c r="E178" s="37"/>
      <c r="F178" s="38"/>
      <c r="G178" s="39"/>
      <c r="H178" s="38"/>
      <c r="I178" s="38"/>
      <c r="J178" s="38"/>
      <c r="K178" s="38"/>
      <c r="L178" s="38"/>
      <c r="M178" s="38"/>
      <c r="N178" s="38"/>
      <c r="O178" s="38"/>
      <c r="P178" s="41"/>
      <c r="Q178" s="41"/>
      <c r="R178" s="41"/>
      <c r="S178" s="4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37"/>
      <c r="B179" s="37"/>
      <c r="C179" s="38"/>
      <c r="D179" s="37"/>
      <c r="E179" s="37"/>
      <c r="F179" s="38"/>
      <c r="G179" s="39"/>
      <c r="H179" s="38"/>
      <c r="I179" s="38"/>
      <c r="J179" s="38"/>
      <c r="K179" s="38"/>
      <c r="L179" s="38"/>
      <c r="M179" s="38"/>
      <c r="N179" s="38"/>
      <c r="O179" s="38"/>
      <c r="P179" s="41"/>
      <c r="Q179" s="41"/>
      <c r="R179" s="41"/>
      <c r="S179" s="4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37"/>
      <c r="B180" s="37"/>
      <c r="C180" s="38"/>
      <c r="D180" s="37"/>
      <c r="E180" s="37"/>
      <c r="F180" s="38"/>
      <c r="G180" s="39"/>
      <c r="H180" s="38"/>
      <c r="I180" s="38"/>
      <c r="J180" s="38"/>
      <c r="K180" s="38"/>
      <c r="L180" s="38"/>
      <c r="M180" s="38"/>
      <c r="N180" s="38"/>
      <c r="O180" s="38"/>
      <c r="P180" s="41"/>
      <c r="Q180" s="41"/>
      <c r="R180" s="41"/>
      <c r="S180" s="4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37"/>
      <c r="B181" s="37"/>
      <c r="C181" s="38"/>
      <c r="D181" s="37"/>
      <c r="E181" s="37"/>
      <c r="F181" s="38"/>
      <c r="G181" s="39"/>
      <c r="H181" s="38"/>
      <c r="I181" s="38"/>
      <c r="J181" s="38"/>
      <c r="K181" s="38"/>
      <c r="L181" s="38"/>
      <c r="M181" s="38"/>
      <c r="N181" s="38"/>
      <c r="O181" s="38"/>
      <c r="P181" s="41"/>
      <c r="Q181" s="41"/>
      <c r="R181" s="41"/>
      <c r="S181" s="4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37"/>
      <c r="B182" s="37"/>
      <c r="C182" s="38"/>
      <c r="D182" s="37"/>
      <c r="E182" s="37"/>
      <c r="F182" s="38"/>
      <c r="G182" s="39"/>
      <c r="H182" s="38"/>
      <c r="I182" s="38"/>
      <c r="J182" s="38"/>
      <c r="K182" s="38"/>
      <c r="L182" s="38"/>
      <c r="M182" s="38"/>
      <c r="N182" s="38"/>
      <c r="O182" s="38"/>
      <c r="P182" s="41"/>
      <c r="Q182" s="41"/>
      <c r="R182" s="41"/>
      <c r="S182" s="4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37"/>
      <c r="B183" s="37"/>
      <c r="C183" s="38"/>
      <c r="D183" s="37"/>
      <c r="E183" s="37"/>
      <c r="F183" s="38"/>
      <c r="G183" s="39"/>
      <c r="H183" s="38"/>
      <c r="I183" s="38"/>
      <c r="J183" s="38"/>
      <c r="K183" s="38"/>
      <c r="L183" s="38"/>
      <c r="M183" s="38"/>
      <c r="N183" s="38"/>
      <c r="O183" s="38"/>
      <c r="P183" s="41"/>
      <c r="Q183" s="41"/>
      <c r="R183" s="41"/>
      <c r="S183" s="4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37"/>
      <c r="B184" s="37"/>
      <c r="C184" s="38"/>
      <c r="D184" s="37"/>
      <c r="E184" s="37"/>
      <c r="F184" s="38"/>
      <c r="G184" s="39"/>
      <c r="H184" s="38"/>
      <c r="I184" s="38"/>
      <c r="J184" s="38"/>
      <c r="K184" s="38"/>
      <c r="L184" s="38"/>
      <c r="M184" s="38"/>
      <c r="N184" s="38"/>
      <c r="O184" s="38"/>
      <c r="P184" s="41"/>
      <c r="Q184" s="41"/>
      <c r="R184" s="41"/>
      <c r="S184" s="4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37"/>
      <c r="B185" s="37"/>
      <c r="C185" s="38"/>
      <c r="D185" s="37"/>
      <c r="E185" s="37"/>
      <c r="F185" s="38"/>
      <c r="G185" s="39"/>
      <c r="H185" s="38"/>
      <c r="I185" s="38"/>
      <c r="J185" s="38"/>
      <c r="K185" s="38"/>
      <c r="L185" s="38"/>
      <c r="M185" s="38"/>
      <c r="N185" s="38"/>
      <c r="O185" s="38"/>
      <c r="P185" s="41"/>
      <c r="Q185" s="41"/>
      <c r="R185" s="41"/>
      <c r="S185" s="4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37"/>
      <c r="B186" s="37"/>
      <c r="C186" s="38"/>
      <c r="D186" s="37"/>
      <c r="E186" s="37"/>
      <c r="F186" s="38"/>
      <c r="G186" s="39"/>
      <c r="H186" s="38"/>
      <c r="I186" s="38"/>
      <c r="J186" s="38"/>
      <c r="K186" s="38"/>
      <c r="L186" s="38"/>
      <c r="M186" s="38"/>
      <c r="N186" s="38"/>
      <c r="O186" s="38"/>
      <c r="P186" s="41"/>
      <c r="Q186" s="41"/>
      <c r="R186" s="41"/>
      <c r="S186" s="4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37"/>
      <c r="B187" s="37"/>
      <c r="C187" s="38"/>
      <c r="D187" s="37"/>
      <c r="E187" s="37"/>
      <c r="F187" s="38"/>
      <c r="G187" s="39"/>
      <c r="H187" s="38"/>
      <c r="I187" s="38"/>
      <c r="J187" s="38"/>
      <c r="K187" s="38"/>
      <c r="L187" s="38"/>
      <c r="M187" s="38"/>
      <c r="N187" s="38"/>
      <c r="O187" s="38"/>
      <c r="P187" s="41"/>
      <c r="Q187" s="41"/>
      <c r="R187" s="41"/>
      <c r="S187" s="4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37"/>
      <c r="B188" s="37"/>
      <c r="C188" s="38"/>
      <c r="D188" s="37"/>
      <c r="E188" s="37"/>
      <c r="F188" s="38"/>
      <c r="G188" s="39"/>
      <c r="H188" s="38"/>
      <c r="I188" s="38"/>
      <c r="J188" s="38"/>
      <c r="K188" s="38"/>
      <c r="L188" s="38"/>
      <c r="M188" s="38"/>
      <c r="N188" s="38"/>
      <c r="O188" s="38"/>
      <c r="P188" s="41"/>
      <c r="Q188" s="41"/>
      <c r="R188" s="41"/>
      <c r="S188" s="4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37"/>
      <c r="B189" s="37"/>
      <c r="C189" s="38"/>
      <c r="D189" s="37"/>
      <c r="E189" s="37"/>
      <c r="F189" s="38"/>
      <c r="G189" s="39"/>
      <c r="H189" s="38"/>
      <c r="I189" s="38"/>
      <c r="J189" s="38"/>
      <c r="K189" s="38"/>
      <c r="L189" s="38"/>
      <c r="M189" s="38"/>
      <c r="N189" s="38"/>
      <c r="O189" s="38"/>
      <c r="P189" s="41"/>
      <c r="Q189" s="41"/>
      <c r="R189" s="41"/>
      <c r="S189" s="4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37"/>
      <c r="B190" s="37"/>
      <c r="C190" s="38"/>
      <c r="D190" s="37"/>
      <c r="E190" s="37"/>
      <c r="F190" s="38"/>
      <c r="G190" s="39"/>
      <c r="H190" s="38"/>
      <c r="I190" s="38"/>
      <c r="J190" s="38"/>
      <c r="K190" s="38"/>
      <c r="L190" s="38"/>
      <c r="M190" s="38"/>
      <c r="N190" s="38"/>
      <c r="O190" s="38"/>
      <c r="P190" s="41"/>
      <c r="Q190" s="41"/>
      <c r="R190" s="41"/>
      <c r="S190" s="4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37"/>
      <c r="B191" s="37"/>
      <c r="C191" s="38"/>
      <c r="D191" s="37"/>
      <c r="E191" s="37"/>
      <c r="F191" s="38"/>
      <c r="G191" s="39"/>
      <c r="H191" s="38"/>
      <c r="I191" s="38"/>
      <c r="J191" s="38"/>
      <c r="K191" s="38"/>
      <c r="L191" s="38"/>
      <c r="M191" s="38"/>
      <c r="N191" s="38"/>
      <c r="O191" s="38"/>
      <c r="P191" s="41"/>
      <c r="Q191" s="41"/>
      <c r="R191" s="41"/>
      <c r="S191" s="4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37"/>
      <c r="B192" s="37"/>
      <c r="C192" s="38"/>
      <c r="D192" s="37"/>
      <c r="E192" s="37"/>
      <c r="F192" s="38"/>
      <c r="G192" s="39"/>
      <c r="H192" s="38"/>
      <c r="I192" s="38"/>
      <c r="J192" s="38"/>
      <c r="K192" s="38"/>
      <c r="L192" s="38"/>
      <c r="M192" s="38"/>
      <c r="N192" s="38"/>
      <c r="O192" s="38"/>
      <c r="P192" s="41"/>
      <c r="Q192" s="41"/>
      <c r="R192" s="41"/>
      <c r="S192" s="4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37"/>
      <c r="B193" s="37"/>
      <c r="C193" s="38"/>
      <c r="D193" s="37"/>
      <c r="E193" s="37"/>
      <c r="F193" s="38"/>
      <c r="G193" s="39"/>
      <c r="H193" s="38"/>
      <c r="I193" s="38"/>
      <c r="J193" s="38"/>
      <c r="K193" s="38"/>
      <c r="L193" s="38"/>
      <c r="M193" s="38"/>
      <c r="N193" s="38"/>
      <c r="O193" s="38"/>
      <c r="P193" s="41"/>
      <c r="Q193" s="41"/>
      <c r="R193" s="41"/>
      <c r="S193" s="4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37"/>
      <c r="B194" s="37"/>
      <c r="C194" s="38"/>
      <c r="D194" s="37"/>
      <c r="E194" s="37"/>
      <c r="F194" s="38"/>
      <c r="G194" s="39"/>
      <c r="H194" s="38"/>
      <c r="I194" s="38"/>
      <c r="J194" s="38"/>
      <c r="K194" s="38"/>
      <c r="L194" s="38"/>
      <c r="M194" s="38"/>
      <c r="N194" s="38"/>
      <c r="O194" s="38"/>
      <c r="P194" s="41"/>
      <c r="Q194" s="41"/>
      <c r="R194" s="41"/>
      <c r="S194" s="4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37"/>
      <c r="B195" s="37"/>
      <c r="C195" s="38"/>
      <c r="D195" s="37"/>
      <c r="E195" s="37"/>
      <c r="F195" s="38"/>
      <c r="G195" s="39"/>
      <c r="H195" s="38"/>
      <c r="I195" s="38"/>
      <c r="J195" s="38"/>
      <c r="K195" s="38"/>
      <c r="L195" s="38"/>
      <c r="M195" s="38"/>
      <c r="N195" s="38"/>
      <c r="O195" s="38"/>
      <c r="P195" s="41"/>
      <c r="Q195" s="41"/>
      <c r="R195" s="41"/>
      <c r="S195" s="4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37"/>
      <c r="B196" s="37"/>
      <c r="C196" s="38"/>
      <c r="D196" s="37"/>
      <c r="E196" s="37"/>
      <c r="F196" s="38"/>
      <c r="G196" s="39"/>
      <c r="H196" s="38"/>
      <c r="I196" s="38"/>
      <c r="J196" s="38"/>
      <c r="K196" s="38"/>
      <c r="L196" s="38"/>
      <c r="M196" s="38"/>
      <c r="N196" s="38"/>
      <c r="O196" s="38"/>
      <c r="P196" s="41"/>
      <c r="Q196" s="41"/>
      <c r="R196" s="41"/>
      <c r="S196" s="4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37"/>
      <c r="B197" s="37"/>
      <c r="C197" s="38"/>
      <c r="D197" s="37"/>
      <c r="E197" s="37"/>
      <c r="F197" s="38"/>
      <c r="G197" s="39"/>
      <c r="H197" s="38"/>
      <c r="I197" s="38"/>
      <c r="J197" s="38"/>
      <c r="K197" s="38"/>
      <c r="L197" s="38"/>
      <c r="M197" s="38"/>
      <c r="N197" s="38"/>
      <c r="O197" s="38"/>
      <c r="P197" s="41"/>
      <c r="Q197" s="41"/>
      <c r="R197" s="41"/>
      <c r="S197" s="4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37"/>
      <c r="B198" s="37"/>
      <c r="C198" s="38"/>
      <c r="D198" s="37"/>
      <c r="E198" s="37"/>
      <c r="F198" s="38"/>
      <c r="G198" s="39"/>
      <c r="H198" s="38"/>
      <c r="I198" s="38"/>
      <c r="J198" s="38"/>
      <c r="K198" s="38"/>
      <c r="L198" s="38"/>
      <c r="M198" s="38"/>
      <c r="N198" s="38"/>
      <c r="O198" s="38"/>
      <c r="P198" s="41"/>
      <c r="Q198" s="41"/>
      <c r="R198" s="41"/>
      <c r="S198" s="4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37"/>
      <c r="B199" s="37"/>
      <c r="C199" s="38"/>
      <c r="D199" s="37"/>
      <c r="E199" s="37"/>
      <c r="F199" s="38"/>
      <c r="G199" s="39"/>
      <c r="H199" s="38"/>
      <c r="I199" s="38"/>
      <c r="J199" s="38"/>
      <c r="K199" s="38"/>
      <c r="L199" s="38"/>
      <c r="M199" s="38"/>
      <c r="N199" s="38"/>
      <c r="O199" s="38"/>
      <c r="P199" s="41"/>
      <c r="Q199" s="41"/>
      <c r="R199" s="41"/>
      <c r="S199" s="4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37"/>
      <c r="B200" s="37"/>
      <c r="C200" s="38"/>
      <c r="D200" s="37"/>
      <c r="E200" s="37"/>
      <c r="F200" s="38"/>
      <c r="G200" s="39"/>
      <c r="H200" s="38"/>
      <c r="I200" s="38"/>
      <c r="J200" s="38"/>
      <c r="K200" s="38"/>
      <c r="L200" s="38"/>
      <c r="M200" s="38"/>
      <c r="N200" s="38"/>
      <c r="O200" s="38"/>
      <c r="P200" s="41"/>
      <c r="Q200" s="41"/>
      <c r="R200" s="41"/>
      <c r="S200" s="4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37"/>
      <c r="B201" s="37"/>
      <c r="C201" s="38"/>
      <c r="D201" s="37"/>
      <c r="E201" s="37"/>
      <c r="F201" s="38"/>
      <c r="G201" s="39"/>
      <c r="H201" s="38"/>
      <c r="I201" s="38"/>
      <c r="J201" s="38"/>
      <c r="K201" s="38"/>
      <c r="L201" s="38"/>
      <c r="M201" s="38"/>
      <c r="N201" s="38"/>
      <c r="O201" s="38"/>
      <c r="P201" s="41"/>
      <c r="Q201" s="41"/>
      <c r="R201" s="41"/>
      <c r="S201" s="4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37"/>
      <c r="B202" s="37"/>
      <c r="C202" s="38"/>
      <c r="D202" s="37"/>
      <c r="E202" s="37"/>
      <c r="F202" s="38"/>
      <c r="G202" s="39"/>
      <c r="H202" s="38"/>
      <c r="I202" s="38"/>
      <c r="J202" s="38"/>
      <c r="K202" s="38"/>
      <c r="L202" s="38"/>
      <c r="M202" s="38"/>
      <c r="N202" s="38"/>
      <c r="O202" s="38"/>
      <c r="P202" s="41"/>
      <c r="Q202" s="41"/>
      <c r="R202" s="41"/>
      <c r="S202" s="4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37"/>
      <c r="B203" s="37"/>
      <c r="C203" s="38"/>
      <c r="D203" s="37"/>
      <c r="E203" s="37"/>
      <c r="F203" s="38"/>
      <c r="G203" s="39"/>
      <c r="H203" s="38"/>
      <c r="I203" s="38"/>
      <c r="J203" s="38"/>
      <c r="K203" s="38"/>
      <c r="L203" s="38"/>
      <c r="M203" s="38"/>
      <c r="N203" s="38"/>
      <c r="O203" s="38"/>
      <c r="P203" s="41"/>
      <c r="Q203" s="41"/>
      <c r="R203" s="41"/>
      <c r="S203" s="4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37"/>
      <c r="B204" s="37"/>
      <c r="C204" s="38"/>
      <c r="D204" s="37"/>
      <c r="E204" s="37"/>
      <c r="F204" s="38"/>
      <c r="G204" s="39"/>
      <c r="H204" s="38"/>
      <c r="I204" s="38"/>
      <c r="J204" s="38"/>
      <c r="K204" s="38"/>
      <c r="L204" s="38"/>
      <c r="M204" s="38"/>
      <c r="N204" s="38"/>
      <c r="O204" s="38"/>
      <c r="P204" s="41"/>
      <c r="Q204" s="41"/>
      <c r="R204" s="41"/>
      <c r="S204" s="4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37"/>
      <c r="B205" s="37"/>
      <c r="C205" s="38"/>
      <c r="D205" s="37"/>
      <c r="E205" s="37"/>
      <c r="F205" s="38"/>
      <c r="G205" s="39"/>
      <c r="H205" s="38"/>
      <c r="I205" s="38"/>
      <c r="J205" s="38"/>
      <c r="K205" s="38"/>
      <c r="L205" s="38"/>
      <c r="M205" s="38"/>
      <c r="N205" s="38"/>
      <c r="O205" s="38"/>
      <c r="P205" s="41"/>
      <c r="Q205" s="41"/>
      <c r="R205" s="41"/>
      <c r="S205" s="4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37"/>
      <c r="B206" s="37"/>
      <c r="C206" s="38"/>
      <c r="D206" s="37"/>
      <c r="E206" s="37"/>
      <c r="F206" s="38"/>
      <c r="G206" s="39"/>
      <c r="H206" s="38"/>
      <c r="I206" s="38"/>
      <c r="J206" s="38"/>
      <c r="K206" s="38"/>
      <c r="L206" s="38"/>
      <c r="M206" s="38"/>
      <c r="N206" s="38"/>
      <c r="O206" s="38"/>
      <c r="P206" s="41"/>
      <c r="Q206" s="41"/>
      <c r="R206" s="41"/>
      <c r="S206" s="4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37"/>
      <c r="B207" s="37"/>
      <c r="C207" s="38"/>
      <c r="D207" s="37"/>
      <c r="E207" s="37"/>
      <c r="F207" s="38"/>
      <c r="G207" s="39"/>
      <c r="H207" s="38"/>
      <c r="I207" s="38"/>
      <c r="J207" s="38"/>
      <c r="K207" s="38"/>
      <c r="L207" s="38"/>
      <c r="M207" s="38"/>
      <c r="N207" s="38"/>
      <c r="O207" s="38"/>
      <c r="P207" s="41"/>
      <c r="Q207" s="41"/>
      <c r="R207" s="41"/>
      <c r="S207" s="4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37"/>
      <c r="B208" s="37"/>
      <c r="C208" s="38"/>
      <c r="D208" s="37"/>
      <c r="E208" s="37"/>
      <c r="F208" s="38"/>
      <c r="G208" s="39"/>
      <c r="H208" s="38"/>
      <c r="I208" s="38"/>
      <c r="J208" s="38"/>
      <c r="K208" s="38"/>
      <c r="L208" s="38"/>
      <c r="M208" s="38"/>
      <c r="N208" s="38"/>
      <c r="O208" s="38"/>
      <c r="P208" s="41"/>
      <c r="Q208" s="41"/>
      <c r="R208" s="41"/>
      <c r="S208" s="4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37"/>
      <c r="B209" s="37"/>
      <c r="C209" s="38"/>
      <c r="D209" s="37"/>
      <c r="E209" s="37"/>
      <c r="F209" s="38"/>
      <c r="G209" s="39"/>
      <c r="H209" s="38"/>
      <c r="I209" s="38"/>
      <c r="J209" s="38"/>
      <c r="K209" s="38"/>
      <c r="L209" s="38"/>
      <c r="M209" s="38"/>
      <c r="N209" s="38"/>
      <c r="O209" s="38"/>
      <c r="P209" s="41"/>
      <c r="Q209" s="41"/>
      <c r="R209" s="41"/>
      <c r="S209" s="4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37"/>
      <c r="B210" s="37"/>
      <c r="C210" s="38"/>
      <c r="D210" s="37"/>
      <c r="E210" s="37"/>
      <c r="F210" s="38"/>
      <c r="G210" s="39"/>
      <c r="H210" s="38"/>
      <c r="I210" s="38"/>
      <c r="J210" s="38"/>
      <c r="K210" s="38"/>
      <c r="L210" s="38"/>
      <c r="M210" s="38"/>
      <c r="N210" s="38"/>
      <c r="O210" s="38"/>
      <c r="P210" s="41"/>
      <c r="Q210" s="41"/>
      <c r="R210" s="41"/>
      <c r="S210" s="4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37"/>
      <c r="B211" s="37"/>
      <c r="C211" s="38"/>
      <c r="D211" s="37"/>
      <c r="E211" s="37"/>
      <c r="F211" s="38"/>
      <c r="G211" s="39"/>
      <c r="H211" s="38"/>
      <c r="I211" s="38"/>
      <c r="J211" s="38"/>
      <c r="K211" s="38"/>
      <c r="L211" s="38"/>
      <c r="M211" s="38"/>
      <c r="N211" s="38"/>
      <c r="O211" s="38"/>
      <c r="P211" s="41"/>
      <c r="Q211" s="41"/>
      <c r="R211" s="41"/>
      <c r="S211" s="4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37"/>
      <c r="B212" s="37"/>
      <c r="C212" s="38"/>
      <c r="D212" s="37"/>
      <c r="E212" s="37"/>
      <c r="F212" s="38"/>
      <c r="G212" s="39"/>
      <c r="H212" s="38"/>
      <c r="I212" s="38"/>
      <c r="J212" s="38"/>
      <c r="K212" s="38"/>
      <c r="L212" s="38"/>
      <c r="M212" s="38"/>
      <c r="N212" s="38"/>
      <c r="O212" s="38"/>
      <c r="P212" s="41"/>
      <c r="Q212" s="41"/>
      <c r="R212" s="41"/>
      <c r="S212" s="4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37"/>
      <c r="B213" s="37"/>
      <c r="C213" s="38"/>
      <c r="D213" s="37"/>
      <c r="E213" s="37"/>
      <c r="F213" s="38"/>
      <c r="G213" s="39"/>
      <c r="H213" s="38"/>
      <c r="I213" s="38"/>
      <c r="J213" s="38"/>
      <c r="K213" s="38"/>
      <c r="L213" s="38"/>
      <c r="M213" s="38"/>
      <c r="N213" s="38"/>
      <c r="O213" s="38"/>
      <c r="P213" s="41"/>
      <c r="Q213" s="41"/>
      <c r="R213" s="41"/>
      <c r="S213" s="4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37"/>
      <c r="B214" s="37"/>
      <c r="C214" s="38"/>
      <c r="D214" s="37"/>
      <c r="E214" s="37"/>
      <c r="F214" s="38"/>
      <c r="G214" s="39"/>
      <c r="H214" s="38"/>
      <c r="I214" s="38"/>
      <c r="J214" s="38"/>
      <c r="K214" s="38"/>
      <c r="L214" s="38"/>
      <c r="M214" s="38"/>
      <c r="N214" s="38"/>
      <c r="O214" s="38"/>
      <c r="P214" s="41"/>
      <c r="Q214" s="41"/>
      <c r="R214" s="41"/>
      <c r="S214" s="4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37"/>
      <c r="B215" s="37"/>
      <c r="C215" s="38"/>
      <c r="D215" s="37"/>
      <c r="E215" s="37"/>
      <c r="F215" s="38"/>
      <c r="G215" s="39"/>
      <c r="H215" s="38"/>
      <c r="I215" s="38"/>
      <c r="J215" s="38"/>
      <c r="K215" s="38"/>
      <c r="L215" s="38"/>
      <c r="M215" s="38"/>
      <c r="N215" s="38"/>
      <c r="O215" s="38"/>
      <c r="P215" s="41"/>
      <c r="Q215" s="41"/>
      <c r="R215" s="41"/>
      <c r="S215" s="4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37"/>
      <c r="B216" s="37"/>
      <c r="C216" s="38"/>
      <c r="D216" s="37"/>
      <c r="E216" s="37"/>
      <c r="F216" s="38"/>
      <c r="G216" s="39"/>
      <c r="H216" s="38"/>
      <c r="I216" s="38"/>
      <c r="J216" s="38"/>
      <c r="K216" s="38"/>
      <c r="L216" s="38"/>
      <c r="M216" s="38"/>
      <c r="N216" s="38"/>
      <c r="O216" s="38"/>
      <c r="P216" s="41"/>
      <c r="Q216" s="41"/>
      <c r="R216" s="41"/>
      <c r="S216" s="4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37"/>
      <c r="B217" s="37"/>
      <c r="C217" s="38"/>
      <c r="D217" s="37"/>
      <c r="E217" s="37"/>
      <c r="F217" s="38"/>
      <c r="G217" s="39"/>
      <c r="H217" s="38"/>
      <c r="I217" s="38"/>
      <c r="J217" s="38"/>
      <c r="K217" s="38"/>
      <c r="L217" s="38"/>
      <c r="M217" s="38"/>
      <c r="N217" s="38"/>
      <c r="O217" s="38"/>
      <c r="P217" s="41"/>
      <c r="Q217" s="41"/>
      <c r="R217" s="41"/>
      <c r="S217" s="4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37"/>
      <c r="B218" s="37"/>
      <c r="C218" s="38"/>
      <c r="D218" s="37"/>
      <c r="E218" s="37"/>
      <c r="F218" s="38"/>
      <c r="G218" s="39"/>
      <c r="H218" s="38"/>
      <c r="I218" s="38"/>
      <c r="J218" s="38"/>
      <c r="K218" s="38"/>
      <c r="L218" s="38"/>
      <c r="M218" s="38"/>
      <c r="N218" s="38"/>
      <c r="O218" s="38"/>
      <c r="P218" s="41"/>
      <c r="Q218" s="41"/>
      <c r="R218" s="41"/>
      <c r="S218" s="4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37"/>
      <c r="B219" s="37"/>
      <c r="C219" s="38"/>
      <c r="D219" s="37"/>
      <c r="E219" s="37"/>
      <c r="F219" s="38"/>
      <c r="G219" s="39"/>
      <c r="H219" s="38"/>
      <c r="I219" s="38"/>
      <c r="J219" s="38"/>
      <c r="K219" s="38"/>
      <c r="L219" s="38"/>
      <c r="M219" s="38"/>
      <c r="N219" s="38"/>
      <c r="O219" s="38"/>
      <c r="P219" s="41"/>
      <c r="Q219" s="41"/>
      <c r="R219" s="41"/>
      <c r="S219" s="4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37"/>
      <c r="B220" s="37"/>
      <c r="C220" s="38"/>
      <c r="D220" s="37"/>
      <c r="E220" s="37"/>
      <c r="F220" s="38"/>
      <c r="G220" s="39"/>
      <c r="H220" s="38"/>
      <c r="I220" s="38"/>
      <c r="J220" s="38"/>
      <c r="K220" s="38"/>
      <c r="L220" s="38"/>
      <c r="M220" s="38"/>
      <c r="N220" s="38"/>
      <c r="O220" s="38"/>
      <c r="P220" s="41"/>
      <c r="Q220" s="41"/>
      <c r="R220" s="41"/>
      <c r="S220" s="4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37"/>
      <c r="B221" s="37"/>
      <c r="C221" s="38"/>
      <c r="D221" s="37"/>
      <c r="E221" s="37"/>
      <c r="F221" s="38"/>
      <c r="G221" s="39"/>
      <c r="H221" s="38"/>
      <c r="I221" s="38"/>
      <c r="J221" s="38"/>
      <c r="K221" s="38"/>
      <c r="L221" s="38"/>
      <c r="M221" s="38"/>
      <c r="N221" s="38"/>
      <c r="O221" s="38"/>
      <c r="P221" s="41"/>
      <c r="Q221" s="41"/>
      <c r="R221" s="41"/>
      <c r="S221" s="4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37"/>
      <c r="B222" s="37"/>
      <c r="C222" s="38"/>
      <c r="D222" s="37"/>
      <c r="E222" s="37"/>
      <c r="F222" s="38"/>
      <c r="G222" s="39"/>
      <c r="H222" s="38"/>
      <c r="I222" s="38"/>
      <c r="J222" s="38"/>
      <c r="K222" s="38"/>
      <c r="L222" s="38"/>
      <c r="M222" s="38"/>
      <c r="N222" s="38"/>
      <c r="O222" s="38"/>
      <c r="P222" s="41"/>
      <c r="Q222" s="41"/>
      <c r="R222" s="41"/>
      <c r="S222" s="4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37"/>
      <c r="B223" s="37"/>
      <c r="C223" s="38"/>
      <c r="D223" s="37"/>
      <c r="E223" s="37"/>
      <c r="F223" s="38"/>
      <c r="G223" s="39"/>
      <c r="H223" s="38"/>
      <c r="I223" s="38"/>
      <c r="J223" s="38"/>
      <c r="K223" s="38"/>
      <c r="L223" s="38"/>
      <c r="M223" s="38"/>
      <c r="N223" s="38"/>
      <c r="O223" s="38"/>
      <c r="P223" s="41"/>
      <c r="Q223" s="41"/>
      <c r="R223" s="41"/>
      <c r="S223" s="4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37"/>
      <c r="B224" s="37"/>
      <c r="C224" s="38"/>
      <c r="D224" s="37"/>
      <c r="E224" s="37"/>
      <c r="F224" s="38"/>
      <c r="G224" s="39"/>
      <c r="H224" s="38"/>
      <c r="I224" s="38"/>
      <c r="J224" s="38"/>
      <c r="K224" s="38"/>
      <c r="L224" s="38"/>
      <c r="M224" s="38"/>
      <c r="N224" s="38"/>
      <c r="O224" s="38"/>
      <c r="P224" s="41"/>
      <c r="Q224" s="41"/>
      <c r="R224" s="41"/>
      <c r="S224" s="4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37"/>
      <c r="B225" s="37"/>
      <c r="C225" s="38"/>
      <c r="D225" s="37"/>
      <c r="E225" s="37"/>
      <c r="F225" s="38"/>
      <c r="G225" s="39"/>
      <c r="H225" s="38"/>
      <c r="I225" s="38"/>
      <c r="J225" s="38"/>
      <c r="K225" s="38"/>
      <c r="L225" s="38"/>
      <c r="M225" s="38"/>
      <c r="N225" s="38"/>
      <c r="O225" s="38"/>
      <c r="P225" s="41"/>
      <c r="Q225" s="41"/>
      <c r="R225" s="41"/>
      <c r="S225" s="4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37"/>
      <c r="B226" s="37"/>
      <c r="C226" s="38"/>
      <c r="D226" s="37"/>
      <c r="E226" s="37"/>
      <c r="F226" s="38"/>
      <c r="G226" s="39"/>
      <c r="H226" s="38"/>
      <c r="I226" s="38"/>
      <c r="J226" s="38"/>
      <c r="K226" s="38"/>
      <c r="L226" s="38"/>
      <c r="M226" s="38"/>
      <c r="N226" s="38"/>
      <c r="O226" s="38"/>
      <c r="P226" s="41"/>
      <c r="Q226" s="41"/>
      <c r="R226" s="41"/>
      <c r="S226" s="4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37"/>
      <c r="B227" s="37"/>
      <c r="C227" s="38"/>
      <c r="D227" s="37"/>
      <c r="E227" s="37"/>
      <c r="F227" s="38"/>
      <c r="G227" s="39"/>
      <c r="H227" s="38"/>
      <c r="I227" s="38"/>
      <c r="J227" s="38"/>
      <c r="K227" s="38"/>
      <c r="L227" s="38"/>
      <c r="M227" s="38"/>
      <c r="N227" s="38"/>
      <c r="O227" s="38"/>
      <c r="P227" s="41"/>
      <c r="Q227" s="41"/>
      <c r="R227" s="41"/>
      <c r="S227" s="4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37"/>
      <c r="B228" s="37"/>
      <c r="C228" s="38"/>
      <c r="D228" s="37"/>
      <c r="E228" s="37"/>
      <c r="F228" s="38"/>
      <c r="G228" s="39"/>
      <c r="H228" s="38"/>
      <c r="I228" s="38"/>
      <c r="J228" s="38"/>
      <c r="K228" s="38"/>
      <c r="L228" s="38"/>
      <c r="M228" s="38"/>
      <c r="N228" s="38"/>
      <c r="O228" s="38"/>
      <c r="P228" s="41"/>
      <c r="Q228" s="41"/>
      <c r="R228" s="41"/>
      <c r="S228" s="4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37"/>
      <c r="B229" s="37"/>
      <c r="C229" s="38"/>
      <c r="D229" s="37"/>
      <c r="E229" s="37"/>
      <c r="F229" s="38"/>
      <c r="G229" s="39"/>
      <c r="H229" s="38"/>
      <c r="I229" s="38"/>
      <c r="J229" s="38"/>
      <c r="K229" s="38"/>
      <c r="L229" s="38"/>
      <c r="M229" s="38"/>
      <c r="N229" s="38"/>
      <c r="O229" s="38"/>
      <c r="P229" s="41"/>
      <c r="Q229" s="41"/>
      <c r="R229" s="41"/>
      <c r="S229" s="4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37"/>
      <c r="B230" s="37"/>
      <c r="C230" s="38"/>
      <c r="D230" s="37"/>
      <c r="E230" s="37"/>
      <c r="F230" s="38"/>
      <c r="G230" s="39"/>
      <c r="H230" s="38"/>
      <c r="I230" s="38"/>
      <c r="J230" s="38"/>
      <c r="K230" s="38"/>
      <c r="L230" s="38"/>
      <c r="M230" s="38"/>
      <c r="N230" s="38"/>
      <c r="O230" s="38"/>
      <c r="P230" s="41"/>
      <c r="Q230" s="41"/>
      <c r="R230" s="41"/>
      <c r="S230" s="4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37"/>
      <c r="B231" s="37"/>
      <c r="C231" s="38"/>
      <c r="D231" s="37"/>
      <c r="E231" s="37"/>
      <c r="F231" s="38"/>
      <c r="G231" s="39"/>
      <c r="H231" s="38"/>
      <c r="I231" s="38"/>
      <c r="J231" s="38"/>
      <c r="K231" s="38"/>
      <c r="L231" s="38"/>
      <c r="M231" s="38"/>
      <c r="N231" s="38"/>
      <c r="O231" s="38"/>
      <c r="P231" s="41"/>
      <c r="Q231" s="41"/>
      <c r="R231" s="41"/>
      <c r="S231" s="4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37"/>
      <c r="B232" s="37"/>
      <c r="C232" s="38"/>
      <c r="D232" s="37"/>
      <c r="E232" s="37"/>
      <c r="F232" s="38"/>
      <c r="G232" s="39"/>
      <c r="H232" s="38"/>
      <c r="I232" s="38"/>
      <c r="J232" s="38"/>
      <c r="K232" s="38"/>
      <c r="L232" s="38"/>
      <c r="M232" s="38"/>
      <c r="N232" s="38"/>
      <c r="O232" s="38"/>
      <c r="P232" s="41"/>
      <c r="Q232" s="41"/>
      <c r="R232" s="41"/>
      <c r="S232" s="4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37"/>
      <c r="B233" s="37"/>
      <c r="C233" s="38"/>
      <c r="D233" s="37"/>
      <c r="E233" s="37"/>
      <c r="F233" s="38"/>
      <c r="G233" s="39"/>
      <c r="H233" s="38"/>
      <c r="I233" s="38"/>
      <c r="J233" s="38"/>
      <c r="K233" s="38"/>
      <c r="L233" s="38"/>
      <c r="M233" s="38"/>
      <c r="N233" s="38"/>
      <c r="O233" s="38"/>
      <c r="P233" s="41"/>
      <c r="Q233" s="41"/>
      <c r="R233" s="41"/>
      <c r="S233" s="4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37"/>
      <c r="B234" s="37"/>
      <c r="C234" s="38"/>
      <c r="D234" s="37"/>
      <c r="E234" s="37"/>
      <c r="F234" s="38"/>
      <c r="G234" s="39"/>
      <c r="H234" s="38"/>
      <c r="I234" s="38"/>
      <c r="J234" s="38"/>
      <c r="K234" s="38"/>
      <c r="L234" s="38"/>
      <c r="M234" s="38"/>
      <c r="N234" s="38"/>
      <c r="O234" s="38"/>
      <c r="P234" s="41"/>
      <c r="Q234" s="41"/>
      <c r="R234" s="41"/>
      <c r="S234" s="4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37"/>
      <c r="B235" s="37"/>
      <c r="C235" s="38"/>
      <c r="D235" s="37"/>
      <c r="E235" s="37"/>
      <c r="F235" s="38"/>
      <c r="G235" s="39"/>
      <c r="H235" s="38"/>
      <c r="I235" s="38"/>
      <c r="J235" s="38"/>
      <c r="K235" s="38"/>
      <c r="L235" s="38"/>
      <c r="M235" s="38"/>
      <c r="N235" s="38"/>
      <c r="O235" s="38"/>
      <c r="P235" s="41"/>
      <c r="Q235" s="41"/>
      <c r="R235" s="41"/>
      <c r="S235" s="4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37"/>
      <c r="B236" s="37"/>
      <c r="C236" s="38"/>
      <c r="D236" s="37"/>
      <c r="E236" s="37"/>
      <c r="F236" s="38"/>
      <c r="G236" s="39"/>
      <c r="H236" s="38"/>
      <c r="I236" s="38"/>
      <c r="J236" s="38"/>
      <c r="K236" s="38"/>
      <c r="L236" s="38"/>
      <c r="M236" s="38"/>
      <c r="N236" s="38"/>
      <c r="O236" s="38"/>
      <c r="P236" s="41"/>
      <c r="Q236" s="41"/>
      <c r="R236" s="41"/>
      <c r="S236" s="4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37"/>
      <c r="B237" s="37"/>
      <c r="C237" s="38"/>
      <c r="D237" s="37"/>
      <c r="E237" s="37"/>
      <c r="F237" s="38"/>
      <c r="G237" s="39"/>
      <c r="H237" s="38"/>
      <c r="I237" s="38"/>
      <c r="J237" s="38"/>
      <c r="K237" s="38"/>
      <c r="L237" s="38"/>
      <c r="M237" s="38"/>
      <c r="N237" s="38"/>
      <c r="O237" s="38"/>
      <c r="P237" s="41"/>
      <c r="Q237" s="41"/>
      <c r="R237" s="41"/>
      <c r="S237" s="4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37"/>
      <c r="B238" s="37"/>
      <c r="C238" s="38"/>
      <c r="D238" s="37"/>
      <c r="E238" s="37"/>
      <c r="F238" s="38"/>
      <c r="G238" s="39"/>
      <c r="H238" s="38"/>
      <c r="I238" s="38"/>
      <c r="J238" s="38"/>
      <c r="K238" s="38"/>
      <c r="L238" s="38"/>
      <c r="M238" s="38"/>
      <c r="N238" s="38"/>
      <c r="O238" s="38"/>
      <c r="P238" s="41"/>
      <c r="Q238" s="41"/>
      <c r="R238" s="41"/>
      <c r="S238" s="4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37"/>
      <c r="B239" s="37"/>
      <c r="C239" s="38"/>
      <c r="D239" s="37"/>
      <c r="E239" s="37"/>
      <c r="F239" s="38"/>
      <c r="G239" s="39"/>
      <c r="H239" s="38"/>
      <c r="I239" s="38"/>
      <c r="J239" s="38"/>
      <c r="K239" s="38"/>
      <c r="L239" s="38"/>
      <c r="M239" s="38"/>
      <c r="N239" s="38"/>
      <c r="O239" s="38"/>
      <c r="P239" s="41"/>
      <c r="Q239" s="41"/>
      <c r="R239" s="41"/>
      <c r="S239" s="4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37"/>
      <c r="B240" s="37"/>
      <c r="C240" s="38"/>
      <c r="D240" s="37"/>
      <c r="E240" s="37"/>
      <c r="F240" s="38"/>
      <c r="G240" s="39"/>
      <c r="H240" s="38"/>
      <c r="I240" s="38"/>
      <c r="J240" s="38"/>
      <c r="K240" s="38"/>
      <c r="L240" s="38"/>
      <c r="M240" s="38"/>
      <c r="N240" s="38"/>
      <c r="O240" s="38"/>
      <c r="P240" s="41"/>
      <c r="Q240" s="41"/>
      <c r="R240" s="41"/>
      <c r="S240" s="4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37"/>
      <c r="B241" s="37"/>
      <c r="C241" s="38"/>
      <c r="D241" s="37"/>
      <c r="E241" s="37"/>
      <c r="F241" s="38"/>
      <c r="G241" s="39"/>
      <c r="H241" s="38"/>
      <c r="I241" s="38"/>
      <c r="J241" s="38"/>
      <c r="K241" s="38"/>
      <c r="L241" s="38"/>
      <c r="M241" s="38"/>
      <c r="N241" s="38"/>
      <c r="O241" s="38"/>
      <c r="P241" s="41"/>
      <c r="Q241" s="41"/>
      <c r="R241" s="41"/>
      <c r="S241" s="4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37"/>
      <c r="B242" s="37"/>
      <c r="C242" s="38"/>
      <c r="D242" s="37"/>
      <c r="E242" s="37"/>
      <c r="F242" s="38"/>
      <c r="G242" s="39"/>
      <c r="H242" s="38"/>
      <c r="I242" s="38"/>
      <c r="J242" s="38"/>
      <c r="K242" s="38"/>
      <c r="L242" s="38"/>
      <c r="M242" s="38"/>
      <c r="N242" s="38"/>
      <c r="O242" s="38"/>
      <c r="P242" s="41"/>
      <c r="Q242" s="41"/>
      <c r="R242" s="41"/>
      <c r="S242" s="4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37"/>
      <c r="B243" s="37"/>
      <c r="C243" s="38"/>
      <c r="D243" s="37"/>
      <c r="E243" s="37"/>
      <c r="F243" s="38"/>
      <c r="G243" s="39"/>
      <c r="H243" s="38"/>
      <c r="I243" s="38"/>
      <c r="J243" s="38"/>
      <c r="K243" s="38"/>
      <c r="L243" s="38"/>
      <c r="M243" s="38"/>
      <c r="N243" s="38"/>
      <c r="O243" s="38"/>
      <c r="P243" s="41"/>
      <c r="Q243" s="41"/>
      <c r="R243" s="41"/>
      <c r="S243" s="4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37"/>
      <c r="B244" s="37"/>
      <c r="C244" s="38"/>
      <c r="D244" s="37"/>
      <c r="E244" s="37"/>
      <c r="F244" s="38"/>
      <c r="G244" s="39"/>
      <c r="H244" s="38"/>
      <c r="I244" s="38"/>
      <c r="J244" s="38"/>
      <c r="K244" s="38"/>
      <c r="L244" s="38"/>
      <c r="M244" s="38"/>
      <c r="N244" s="38"/>
      <c r="O244" s="38"/>
      <c r="P244" s="41"/>
      <c r="Q244" s="41"/>
      <c r="R244" s="41"/>
      <c r="S244" s="4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37"/>
      <c r="B245" s="37"/>
      <c r="C245" s="38"/>
      <c r="D245" s="37"/>
      <c r="E245" s="37"/>
      <c r="F245" s="38"/>
      <c r="G245" s="39"/>
      <c r="H245" s="38"/>
      <c r="I245" s="38"/>
      <c r="J245" s="38"/>
      <c r="K245" s="38"/>
      <c r="L245" s="38"/>
      <c r="M245" s="38"/>
      <c r="N245" s="38"/>
      <c r="O245" s="38"/>
      <c r="P245" s="41"/>
      <c r="Q245" s="41"/>
      <c r="R245" s="41"/>
      <c r="S245" s="4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37"/>
      <c r="B246" s="37"/>
      <c r="C246" s="38"/>
      <c r="D246" s="37"/>
      <c r="E246" s="37"/>
      <c r="F246" s="38"/>
      <c r="G246" s="39"/>
      <c r="H246" s="38"/>
      <c r="I246" s="38"/>
      <c r="J246" s="38"/>
      <c r="K246" s="38"/>
      <c r="L246" s="38"/>
      <c r="M246" s="38"/>
      <c r="N246" s="38"/>
      <c r="O246" s="38"/>
      <c r="P246" s="41"/>
      <c r="Q246" s="41"/>
      <c r="R246" s="41"/>
      <c r="S246" s="4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37"/>
      <c r="B247" s="37"/>
      <c r="C247" s="38"/>
      <c r="D247" s="37"/>
      <c r="E247" s="37"/>
      <c r="F247" s="38"/>
      <c r="G247" s="39"/>
      <c r="H247" s="38"/>
      <c r="I247" s="38"/>
      <c r="J247" s="38"/>
      <c r="K247" s="38"/>
      <c r="L247" s="38"/>
      <c r="M247" s="38"/>
      <c r="N247" s="38"/>
      <c r="O247" s="38"/>
      <c r="P247" s="41"/>
      <c r="Q247" s="41"/>
      <c r="R247" s="41"/>
      <c r="S247" s="4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37"/>
      <c r="B248" s="37"/>
      <c r="C248" s="38"/>
      <c r="D248" s="37"/>
      <c r="E248" s="37"/>
      <c r="F248" s="38"/>
      <c r="G248" s="39"/>
      <c r="H248" s="38"/>
      <c r="I248" s="38"/>
      <c r="J248" s="38"/>
      <c r="K248" s="38"/>
      <c r="L248" s="38"/>
      <c r="M248" s="38"/>
      <c r="N248" s="38"/>
      <c r="O248" s="38"/>
      <c r="P248" s="41"/>
      <c r="Q248" s="41"/>
      <c r="R248" s="41"/>
      <c r="S248" s="4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37"/>
      <c r="B249" s="37"/>
      <c r="C249" s="38"/>
      <c r="D249" s="37"/>
      <c r="E249" s="37"/>
      <c r="F249" s="38"/>
      <c r="G249" s="39"/>
      <c r="H249" s="38"/>
      <c r="I249" s="38"/>
      <c r="J249" s="38"/>
      <c r="K249" s="38"/>
      <c r="L249" s="38"/>
      <c r="M249" s="38"/>
      <c r="N249" s="38"/>
      <c r="O249" s="38"/>
      <c r="P249" s="41"/>
      <c r="Q249" s="41"/>
      <c r="R249" s="41"/>
      <c r="S249" s="4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37"/>
      <c r="B250" s="37"/>
      <c r="C250" s="38"/>
      <c r="D250" s="37"/>
      <c r="E250" s="37"/>
      <c r="F250" s="38"/>
      <c r="G250" s="39"/>
      <c r="H250" s="38"/>
      <c r="I250" s="38"/>
      <c r="J250" s="38"/>
      <c r="K250" s="38"/>
      <c r="L250" s="38"/>
      <c r="M250" s="38"/>
      <c r="N250" s="38"/>
      <c r="O250" s="38"/>
      <c r="P250" s="41"/>
      <c r="Q250" s="41"/>
      <c r="R250" s="41"/>
      <c r="S250" s="4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37"/>
      <c r="B251" s="37"/>
      <c r="C251" s="38"/>
      <c r="D251" s="37"/>
      <c r="E251" s="37"/>
      <c r="F251" s="38"/>
      <c r="G251" s="39"/>
      <c r="H251" s="38"/>
      <c r="I251" s="38"/>
      <c r="J251" s="38"/>
      <c r="K251" s="38"/>
      <c r="L251" s="38"/>
      <c r="M251" s="38"/>
      <c r="N251" s="38"/>
      <c r="O251" s="38"/>
      <c r="P251" s="41"/>
      <c r="Q251" s="41"/>
      <c r="R251" s="41"/>
      <c r="S251" s="4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37"/>
      <c r="B252" s="37"/>
      <c r="C252" s="38"/>
      <c r="D252" s="37"/>
      <c r="E252" s="37"/>
      <c r="F252" s="38"/>
      <c r="G252" s="39"/>
      <c r="H252" s="38"/>
      <c r="I252" s="38"/>
      <c r="J252" s="38"/>
      <c r="K252" s="38"/>
      <c r="L252" s="38"/>
      <c r="M252" s="38"/>
      <c r="N252" s="38"/>
      <c r="O252" s="38"/>
      <c r="P252" s="41"/>
      <c r="Q252" s="41"/>
      <c r="R252" s="41"/>
      <c r="S252" s="4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37"/>
      <c r="B253" s="37"/>
      <c r="C253" s="38"/>
      <c r="D253" s="37"/>
      <c r="E253" s="37"/>
      <c r="F253" s="38"/>
      <c r="G253" s="39"/>
      <c r="H253" s="38"/>
      <c r="I253" s="38"/>
      <c r="J253" s="38"/>
      <c r="K253" s="38"/>
      <c r="L253" s="38"/>
      <c r="M253" s="38"/>
      <c r="N253" s="38"/>
      <c r="O253" s="38"/>
      <c r="P253" s="41"/>
      <c r="Q253" s="41"/>
      <c r="R253" s="41"/>
      <c r="S253" s="4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37"/>
      <c r="B254" s="37"/>
      <c r="C254" s="38"/>
      <c r="D254" s="37"/>
      <c r="E254" s="37"/>
      <c r="F254" s="38"/>
      <c r="G254" s="39"/>
      <c r="H254" s="38"/>
      <c r="I254" s="38"/>
      <c r="J254" s="38"/>
      <c r="K254" s="38"/>
      <c r="L254" s="38"/>
      <c r="M254" s="38"/>
      <c r="N254" s="38"/>
      <c r="O254" s="38"/>
      <c r="P254" s="41"/>
      <c r="Q254" s="41"/>
      <c r="R254" s="41"/>
      <c r="S254" s="4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37"/>
      <c r="B255" s="37"/>
      <c r="C255" s="38"/>
      <c r="D255" s="37"/>
      <c r="E255" s="37"/>
      <c r="F255" s="38"/>
      <c r="G255" s="39"/>
      <c r="H255" s="38"/>
      <c r="I255" s="38"/>
      <c r="J255" s="38"/>
      <c r="K255" s="38"/>
      <c r="L255" s="38"/>
      <c r="M255" s="38"/>
      <c r="N255" s="38"/>
      <c r="O255" s="38"/>
      <c r="P255" s="41"/>
      <c r="Q255" s="41"/>
      <c r="R255" s="41"/>
      <c r="S255" s="4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1">
    <mergeCell ref="C2:S2"/>
    <mergeCell ref="C3:S3"/>
    <mergeCell ref="A5:Q5"/>
    <mergeCell ref="A6:E6"/>
    <mergeCell ref="F6:G6"/>
    <mergeCell ref="H6:I6"/>
    <mergeCell ref="J6:K6"/>
    <mergeCell ref="L6:Q6"/>
    <mergeCell ref="A7:A9"/>
    <mergeCell ref="P7:Q8"/>
    <mergeCell ref="A42:S43"/>
    <mergeCell ref="A44:A45"/>
    <mergeCell ref="B44:B45"/>
    <mergeCell ref="N44:N45"/>
    <mergeCell ref="O44:O45"/>
    <mergeCell ref="R44:S44"/>
    <mergeCell ref="B7:B9"/>
    <mergeCell ref="C7:C9"/>
    <mergeCell ref="D7:D9"/>
    <mergeCell ref="E7:E9"/>
    <mergeCell ref="F7:G8"/>
    <mergeCell ref="H7:I8"/>
    <mergeCell ref="J7:K8"/>
    <mergeCell ref="L7:M8"/>
    <mergeCell ref="N7:N8"/>
    <mergeCell ref="O7:O8"/>
    <mergeCell ref="P44:P45"/>
    <mergeCell ref="Q44:Q45"/>
    <mergeCell ref="C52:M52"/>
    <mergeCell ref="E39:F39"/>
    <mergeCell ref="N39:O39"/>
    <mergeCell ref="C53:M53"/>
    <mergeCell ref="A54:R54"/>
    <mergeCell ref="P55:R55"/>
    <mergeCell ref="C44:M45"/>
    <mergeCell ref="C46:M46"/>
    <mergeCell ref="C47:M47"/>
    <mergeCell ref="C48:M48"/>
    <mergeCell ref="C49:M49"/>
    <mergeCell ref="C50:M50"/>
    <mergeCell ref="C51:M51"/>
  </mergeCells>
  <conditionalFormatting sqref="O7">
    <cfRule type="cellIs" dxfId="0" priority="1" operator="greaterThan">
      <formula>0.25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ESTUDIO DE MERCADO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Linares Jimenez</dc:creator>
  <cp:lastModifiedBy>ADMIN</cp:lastModifiedBy>
  <dcterms:created xsi:type="dcterms:W3CDTF">2025-08-23T06:04:14Z</dcterms:created>
  <dcterms:modified xsi:type="dcterms:W3CDTF">2026-05-06T02:12:03Z</dcterms:modified>
</cp:coreProperties>
</file>